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 erajshtakan\"/>
    </mc:Choice>
  </mc:AlternateContent>
  <bookViews>
    <workbookView xWindow="0" yWindow="0" windowWidth="28800" windowHeight="1183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tiv'!$A$1:$F$37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3" i="11" l="1"/>
  <c r="C12" i="11"/>
  <c r="B12" i="11"/>
  <c r="C10" i="21" l="1"/>
  <c r="D12" i="11" l="1"/>
  <c r="F12" i="11" s="1"/>
  <c r="E12" i="11" l="1"/>
  <c r="E13" i="11" s="1"/>
  <c r="E69" i="7"/>
  <c r="C7" i="22" l="1"/>
  <c r="J17" i="11" l="1"/>
  <c r="F8" i="21"/>
  <c r="G11" i="21"/>
  <c r="D9" i="21" l="1"/>
  <c r="A2" i="21" l="1"/>
  <c r="E8" i="2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4" i="18" l="1"/>
  <c r="D59" i="18" s="1"/>
  <c r="F59" i="18" s="1"/>
  <c r="D15" i="19"/>
  <c r="C94" i="7" l="1"/>
  <c r="B94" i="7"/>
  <c r="D6" i="10" l="1"/>
  <c r="F5" i="10"/>
  <c r="F5" i="9" s="1"/>
  <c r="C68" i="7"/>
  <c r="D36" i="22" l="1"/>
  <c r="D34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D17" i="11"/>
  <c r="D16" i="11"/>
  <c r="C17" i="11"/>
  <c r="C16" i="11"/>
  <c r="I18" i="12" l="1"/>
  <c r="J18" i="12" s="1"/>
  <c r="F18" i="12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23" i="22" l="1"/>
  <c r="E23" i="22"/>
  <c r="D23" i="22"/>
  <c r="C23" i="22"/>
  <c r="E18" i="22"/>
  <c r="D18" i="22"/>
  <c r="C18" i="22"/>
  <c r="F11" i="22"/>
  <c r="E11" i="22"/>
  <c r="D11" i="22"/>
  <c r="C11" i="22"/>
  <c r="D9" i="10"/>
  <c r="E9" i="10" s="1"/>
  <c r="D8" i="9"/>
  <c r="E8" i="9" s="1"/>
  <c r="E27" i="22" l="1"/>
  <c r="D27" i="22"/>
  <c r="C27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G62" i="10" s="1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E71" i="7" s="1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F69" i="19" s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C21" i="9" l="1"/>
  <c r="G22" i="9"/>
  <c r="E30" i="9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<sst xmlns="http://schemas.openxmlformats.org/spreadsheetml/2006/main" count="668" uniqueCount="282">
  <si>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</si>
  <si>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</si>
  <si>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</si>
  <si>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</si>
  <si>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</si>
  <si>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</si>
  <si>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</si>
  <si>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</si>
  <si>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</si>
  <si>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</si>
  <si>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</si>
  <si>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</si>
  <si>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</si>
  <si>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</si>
  <si>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</si>
  <si>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</si>
  <si>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</si>
  <si>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</si>
  <si>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</si>
  <si>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</si>
  <si>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</si>
  <si>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</si>
  <si>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</si>
  <si>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</si>
  <si>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</si>
  <si>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</si>
  <si>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</si>
  <si>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</si>
  <si>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</si>
  <si>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</si>
  <si>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</si>
  <si>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</si>
  <si>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</si>
  <si>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</si>
  <si>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</si>
  <si>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</si>
  <si>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</si>
  <si>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</si>
  <si>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</si>
  <si>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</si>
  <si>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</si>
  <si>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</si>
  <si>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</si>
  <si>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</si>
  <si>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</si>
  <si>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</si>
  <si>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</si>
  <si>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</si>
  <si>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</si>
  <si>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</si>
  <si>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</si>
  <si>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</si>
  <si>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</si>
  <si>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</si>
  <si>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</si>
  <si>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</si>
  <si>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</si>
  <si>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</si>
  <si>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</si>
  <si>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</si>
  <si>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</si>
  <si>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</si>
  <si>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</si>
  <si>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</si>
  <si>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</si>
  <si>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</si>
  <si>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</si>
  <si>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</si>
  <si>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</si>
  <si>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</si>
  <si>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</si>
  <si>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</si>
  <si>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</si>
  <si>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</si>
  <si>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</si>
  <si>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</si>
  <si>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</si>
  <si>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</si>
  <si>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</si>
  <si>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</si>
  <si>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</si>
  <si>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</si>
  <si>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</si>
  <si>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</si>
  <si>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</si>
  <si>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</si>
  <si>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</si>
  <si>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</si>
  <si>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</si>
  <si>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</si>
  <si>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</si>
  <si>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</si>
  <si>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</si>
  <si>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</si>
  <si>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</si>
  <si>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</si>
  <si>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</si>
  <si>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</si>
  <si>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</si>
  <si>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</si>
  <si>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</si>
  <si>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</si>
  <si>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</si>
  <si>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</si>
  <si>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</si>
  <si>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</si>
  <si>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</si>
  <si>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</si>
  <si>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</si>
  <si>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</si>
  <si>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</si>
  <si>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</si>
  <si>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</si>
  <si>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</si>
  <si>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</si>
  <si>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</si>
  <si>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</si>
  <si>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</si>
  <si>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</si>
  <si>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</si>
  <si>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</si>
  <si>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</si>
  <si>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</si>
  <si>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</si>
  <si>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</si>
  <si>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</si>
  <si>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</si>
  <si>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</si>
  <si>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</si>
  <si>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</si>
  <si>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</si>
  <si>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</si>
  <si>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</si>
  <si>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</si>
  <si>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</si>
  <si>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</si>
  <si>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</si>
  <si>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</si>
  <si>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</si>
  <si>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</si>
  <si>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</si>
  <si>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</si>
  <si>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</si>
  <si>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</si>
  <si>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</si>
  <si>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</si>
  <si>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</si>
  <si>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</si>
  <si>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</si>
  <si>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</si>
  <si>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</si>
  <si>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</si>
  <si>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</si>
  <si>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</si>
  <si>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</si>
  <si>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</si>
  <si>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</si>
  <si>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</si>
  <si>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</si>
  <si>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</si>
  <si>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</si>
  <si>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</si>
  <si>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</si>
  <si>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</si>
  <si>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</si>
  <si>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</si>
  <si>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</si>
  <si>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</si>
  <si>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</si>
  <si>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</si>
  <si>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</si>
  <si>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</si>
  <si>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</si>
  <si>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</si>
  <si>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</si>
  <si>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</si>
  <si>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</si>
  <si>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</si>
  <si>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</si>
  <si>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</si>
  <si>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</si>
  <si>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</si>
  <si>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</si>
  <si>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</si>
  <si>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</si>
  <si>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</si>
  <si>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</si>
  <si>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</si>
  <si>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</si>
  <si>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</si>
  <si>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</si>
  <si>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</si>
  <si>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</si>
  <si>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</si>
  <si>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</si>
  <si>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</si>
  <si>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</si>
  <si>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</si>
  <si>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</si>
  <si>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</si>
  <si>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</si>
  <si>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</si>
  <si>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</si>
  <si>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</si>
  <si>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</si>
  <si>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</si>
  <si>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</si>
  <si>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</si>
  <si>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</si>
  <si>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</si>
  <si>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</si>
  <si>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</si>
  <si>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</si>
  <si>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</si>
  <si>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</si>
  <si>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</si>
  <si>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</si>
  <si>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</si>
  <si>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</si>
  <si>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</si>
  <si>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</si>
  <si>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</si>
  <si>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</si>
  <si>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</si>
  <si>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</si>
  <si>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</si>
  <si>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</si>
  <si>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</si>
  <si>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</si>
  <si>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</si>
  <si>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</si>
  <si>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</si>
  <si>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</si>
  <si>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</si>
  <si>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</si>
  <si>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</si>
  <si>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</si>
  <si>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</si>
  <si>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</si>
  <si>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</si>
  <si>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</si>
  <si>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</si>
  <si>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</si>
  <si>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</si>
  <si>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</si>
  <si>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</si>
  <si>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</si>
  <si>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</si>
  <si>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</si>
  <si>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</si>
  <si>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</si>
  <si>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</si>
  <si>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</si>
  <si>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</si>
  <si>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</si>
  <si>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</si>
  <si>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</si>
  <si>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</si>
  <si>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Դիաննա Հովհաննիսյան</t>
  </si>
  <si>
    <t>Կարինե Համբարյան</t>
  </si>
  <si>
    <t>Հագուստ</t>
  </si>
  <si>
    <t xml:space="preserve">«Երևանի Ա. Ցիցիկյանի անվան երաժշտական դպրոց» ՀՈԱԿ-ի </t>
  </si>
  <si>
    <t>Հիմնական գործիք</t>
  </si>
  <si>
    <t>Գումար</t>
  </si>
  <si>
    <t>Զեղչված երեխաներ 50%</t>
  </si>
  <si>
    <t>Զեղչված երեխաներ 100%</t>
  </si>
  <si>
    <t>II գործիք</t>
  </si>
  <si>
    <t xml:space="preserve">Գեղագիտական բաժին </t>
  </si>
  <si>
    <t xml:space="preserve">Նախապատրաստական բաժին </t>
  </si>
  <si>
    <t xml:space="preserve">Դաշնամուր </t>
  </si>
  <si>
    <t>Կիթառ</t>
  </si>
  <si>
    <t xml:space="preserve">Հարվածային գործիք </t>
  </si>
  <si>
    <t>Ջութակ</t>
  </si>
  <si>
    <t>Վոկալ</t>
  </si>
  <si>
    <t>Դհոլ</t>
  </si>
  <si>
    <t xml:space="preserve">Պետ Պատվեր </t>
  </si>
  <si>
    <t xml:space="preserve">Քանոն </t>
  </si>
  <si>
    <t>Պար</t>
  </si>
  <si>
    <t>870.5 հիմն միջոց</t>
  </si>
  <si>
    <t>11 ամսվա փաստացի աշխատավարձ</t>
  </si>
  <si>
    <t>Հավելված 3</t>
  </si>
  <si>
    <t>Հավելված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</si>
</sst>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1"/>
      <color theme="1"/>
      <name val="Arial Unicode MS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4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25" fillId="0" borderId="0" xfId="0" applyFont="1" applyAlignment="1">
      <alignment horizontal="left" vertical="center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27" fillId="0" borderId="0" xfId="0" applyFont="1" applyAlignment="1">
      <alignment vertical="center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7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7" fillId="0" borderId="0" xfId="49" applyFont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Alignment="1">
      <alignment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Alignment="1" applyProtection="1">
      <alignment horizontal="left" vertical="center"/>
      <protection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Alignment="1">
      <alignment vertical="center" wrapText="1"/>
    </xf>
    <xf numFmtId="0" fontId="31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Alignment="1">
      <alignment horizontal="left" vertical="center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Alignment="1">
      <alignment horizontal="center" vertical="center"/>
    </xf>
    <xf numFmtId="0" fontId="55" fillId="0" borderId="0" xfId="45" applyFont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45" fillId="0" borderId="0" xfId="45" applyFont="1" applyAlignment="1">
      <alignment horizontal="left" vertical="center"/>
    </xf>
    <xf numFmtId="0" fontId="55" fillId="0" borderId="0" xfId="45" applyFont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26" fillId="0" borderId="0" xfId="45" applyNumberFormat="1" applyFont="1" applyAlignment="1">
      <alignment horizontal="center" vertical="center"/>
    </xf>
    <xf numFmtId="0" fontId="39" fillId="0" borderId="0" xfId="49" applyFont="1" applyAlignment="1">
      <alignment horizontal="left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3" fontId="41" fillId="0" borderId="0" xfId="49" applyNumberFormat="1" applyFont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1" fontId="39" fillId="0" borderId="0" xfId="49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>
      <alignment horizontal="center" vertical="center"/>
    </xf>
    <xf numFmtId="3" fontId="54" fillId="0" borderId="0" xfId="45" applyNumberFormat="1" applyFont="1" applyAlignment="1">
      <alignment vertical="center"/>
    </xf>
    <xf numFmtId="166" fontId="25" fillId="0" borderId="0" xfId="46" applyNumberFormat="1" applyFont="1" applyAlignment="1">
      <alignment horizontal="center" vertical="center" wrapText="1"/>
    </xf>
    <xf numFmtId="3" fontId="26" fillId="0" borderId="0" xfId="45" applyNumberFormat="1" applyFont="1" applyAlignment="1">
      <alignment horizontal="left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Alignment="1">
      <alignment horizontal="right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3" fontId="61" fillId="0" borderId="0" xfId="49" applyNumberFormat="1" applyFont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Alignment="1">
      <alignment horizontal="center" vertical="center" wrapText="1"/>
    </xf>
    <xf numFmtId="0" fontId="23" fillId="0" borderId="0" xfId="19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1" fontId="39" fillId="0" borderId="0" xfId="49" applyNumberFormat="1" applyFont="1" applyAlignment="1" applyProtection="1">
      <alignment horizontal="center" vertical="center" wrapText="1"/>
      <protection locked="0"/>
    </xf>
    <xf numFmtId="164" fontId="39" fillId="0" borderId="0" xfId="49" applyNumberFormat="1" applyFont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>
      <alignment vertical="center"/>
    </xf>
    <xf numFmtId="164" fontId="26" fillId="0" borderId="0" xfId="0" applyNumberFormat="1" applyFont="1" applyAlignment="1" applyProtection="1">
      <alignment horizontal="center" vertical="center"/>
      <protection locked="0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0" fontId="34" fillId="0" borderId="0" xfId="45" applyFont="1" applyAlignment="1" applyProtection="1">
      <alignment horizontal="center" vertical="center" wrapText="1"/>
      <protection hidden="1"/>
    </xf>
    <xf numFmtId="0" fontId="48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0" applyFont="1" applyAlignment="1" applyProtection="1">
      <alignment horizontal="left" wrapText="1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65" fillId="0" borderId="0" xfId="0" applyFont="1"/>
    <xf numFmtId="166" fontId="29" fillId="0" borderId="0" xfId="45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 applyProtection="1">
      <alignment vertical="center"/>
      <protection locked="0"/>
    </xf>
    <xf numFmtId="166" fontId="31" fillId="0" borderId="0" xfId="45" applyNumberFormat="1" applyFont="1" applyAlignment="1">
      <alignment vertical="center" wrapText="1"/>
    </xf>
    <xf numFmtId="166" fontId="29" fillId="24" borderId="0" xfId="0" applyNumberFormat="1" applyFont="1" applyFill="1" applyAlignment="1">
      <alignment horizontal="center" vertical="center"/>
    </xf>
    <xf numFmtId="166" fontId="44" fillId="24" borderId="17" xfId="49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Border="1" applyAlignment="1">
      <alignment horizontal="center" vertical="center" wrapText="1"/>
    </xf>
    <xf numFmtId="0" fontId="31" fillId="0" borderId="20" xfId="45" applyFont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19" applyFont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7"/>
  <sheetViews>
    <sheetView view="pageBreakPreview" topLeftCell="A49" zoomScaleSheetLayoutView="100" workbookViewId="0">
      <selection activeCell="D1" sqref="D1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1" customWidth="1"/>
    <col min="5" max="5" width="13.44140625" style="6" hidden="1" customWidth="1"/>
    <col min="6" max="6" width="0" style="6" hidden="1" customWidth="1"/>
    <col min="7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0"/>
      <c r="D1" s="40" t="s">
        <v>280</v>
      </c>
      <c r="E1" s="40"/>
    </row>
    <row r="2" spans="1:14" ht="19.5" customHeight="1">
      <c r="C2" s="40"/>
      <c r="D2" s="40" t="s">
        <v>28</v>
      </c>
      <c r="E2" s="40"/>
    </row>
    <row r="3" spans="1:14" ht="18.75" customHeight="1">
      <c r="C3" s="40"/>
      <c r="D3" s="40" t="s">
        <v>29</v>
      </c>
      <c r="E3" s="40"/>
    </row>
    <row r="4" spans="1:14" ht="24.75" customHeight="1">
      <c r="C4" s="197"/>
      <c r="D4" s="197" t="s">
        <v>237</v>
      </c>
      <c r="E4" s="40"/>
    </row>
    <row r="5" spans="1:14" ht="24" customHeight="1">
      <c r="C5" s="197"/>
      <c r="D5" s="197" t="s">
        <v>178</v>
      </c>
      <c r="E5" s="40"/>
    </row>
    <row r="6" spans="1:14" ht="14.25" customHeight="1">
      <c r="C6" s="41"/>
      <c r="D6" s="39"/>
      <c r="E6" s="42"/>
    </row>
    <row r="7" spans="1:14" ht="18.75" customHeight="1">
      <c r="A7" s="472" t="s">
        <v>43</v>
      </c>
      <c r="B7" s="472"/>
      <c r="C7" s="472"/>
      <c r="D7" s="472"/>
      <c r="E7" s="43"/>
    </row>
    <row r="8" spans="1:14" ht="27.75" customHeight="1">
      <c r="A8" s="473" t="s">
        <v>261</v>
      </c>
      <c r="B8" s="473"/>
      <c r="C8" s="473"/>
      <c r="D8" s="473"/>
    </row>
    <row r="9" spans="1:14" ht="18.75" customHeight="1">
      <c r="A9" s="474" t="s">
        <v>234</v>
      </c>
      <c r="B9" s="474"/>
      <c r="C9" s="474"/>
      <c r="D9" s="474"/>
      <c r="E9" s="44"/>
      <c r="F9" s="45"/>
      <c r="G9" s="45"/>
      <c r="I9" s="45"/>
      <c r="J9" s="45"/>
      <c r="K9" s="45"/>
    </row>
    <row r="10" spans="1:14" ht="30" customHeight="1">
      <c r="A10" s="46"/>
      <c r="B10" s="46"/>
      <c r="C10" s="46"/>
      <c r="D10" s="47" t="s">
        <v>54</v>
      </c>
      <c r="J10" s="2"/>
    </row>
    <row r="11" spans="1:14" ht="26.25" customHeight="1">
      <c r="A11" s="48" t="s">
        <v>7</v>
      </c>
      <c r="B11" s="49" t="s">
        <v>127</v>
      </c>
      <c r="C11" s="50"/>
      <c r="D11" s="51"/>
    </row>
    <row r="12" spans="1:14" ht="18" customHeight="1">
      <c r="A12" s="124">
        <v>1</v>
      </c>
      <c r="B12" s="21" t="s">
        <v>119</v>
      </c>
      <c r="C12" s="52"/>
      <c r="D12" s="264">
        <f>+'Dramakan hosqer'!C15</f>
        <v>54835.8</v>
      </c>
      <c r="E12" s="376" t="s">
        <v>216</v>
      </c>
    </row>
    <row r="13" spans="1:14" ht="33.75" customHeight="1">
      <c r="A13" s="124">
        <v>2</v>
      </c>
      <c r="B13" s="349" t="s">
        <v>196</v>
      </c>
      <c r="C13" s="52"/>
      <c r="D13" s="266">
        <f>+'Dramakan hosqer'!C16</f>
        <v>1089.4000000000001</v>
      </c>
    </row>
    <row r="14" spans="1:14" s="3" customFormat="1" ht="17.25" customHeight="1">
      <c r="A14" s="124">
        <v>3</v>
      </c>
      <c r="B14" s="21" t="s">
        <v>8</v>
      </c>
      <c r="C14" s="54"/>
      <c r="D14" s="264">
        <f>+'Dramakan hosqer'!C17</f>
        <v>1573.1</v>
      </c>
      <c r="E14" s="376" t="s">
        <v>209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24">
        <v>4</v>
      </c>
      <c r="B15" s="21" t="s">
        <v>55</v>
      </c>
      <c r="C15" s="52"/>
      <c r="D15" s="264">
        <f>+'Dramakan hosqer'!C18</f>
        <v>0</v>
      </c>
      <c r="E15" s="376" t="s">
        <v>210</v>
      </c>
    </row>
    <row r="16" spans="1:14" ht="18" hidden="1" customHeight="1">
      <c r="A16" s="124">
        <v>5</v>
      </c>
      <c r="B16" s="21" t="s">
        <v>65</v>
      </c>
      <c r="C16" s="52"/>
      <c r="D16" s="264">
        <f>+Komunal!M28</f>
        <v>0</v>
      </c>
    </row>
    <row r="17" spans="1:24" ht="18" hidden="1" customHeight="1">
      <c r="A17" s="124">
        <v>6</v>
      </c>
      <c r="B17" s="21" t="s">
        <v>195</v>
      </c>
      <c r="C17" s="52"/>
      <c r="D17" s="264"/>
    </row>
    <row r="18" spans="1:24" ht="18" hidden="1" customHeight="1">
      <c r="A18" s="124">
        <v>7</v>
      </c>
      <c r="B18" s="21" t="s">
        <v>9</v>
      </c>
      <c r="C18" s="52"/>
      <c r="D18" s="264"/>
    </row>
    <row r="19" spans="1:24" ht="18" hidden="1" customHeight="1">
      <c r="A19" s="124">
        <v>8</v>
      </c>
      <c r="B19" s="174" t="s">
        <v>74</v>
      </c>
      <c r="C19" s="52"/>
      <c r="D19" s="264"/>
    </row>
    <row r="20" spans="1:24" ht="18" customHeight="1">
      <c r="A20" s="124">
        <v>4</v>
      </c>
      <c r="B20" s="21" t="s">
        <v>124</v>
      </c>
      <c r="C20" s="52"/>
      <c r="D20" s="266">
        <f>SUM(D21:D22)</f>
        <v>1584.7</v>
      </c>
    </row>
    <row r="21" spans="1:24" s="3" customFormat="1" ht="17.25" customHeight="1">
      <c r="A21" s="123">
        <v>4.0999999999999996</v>
      </c>
      <c r="B21" s="19" t="s">
        <v>75</v>
      </c>
      <c r="C21" s="54"/>
      <c r="D21" s="467">
        <f>+D66</f>
        <v>1584.7</v>
      </c>
      <c r="E21" s="62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123">
        <v>9.1999999999999993</v>
      </c>
      <c r="B22" s="19" t="s">
        <v>76</v>
      </c>
      <c r="C22" s="54"/>
      <c r="D22" s="265"/>
      <c r="E22" s="62" t="s">
        <v>220</v>
      </c>
      <c r="F22" s="2"/>
      <c r="G22" s="2"/>
      <c r="H22" s="406"/>
      <c r="I22" s="2"/>
      <c r="J22" s="2"/>
      <c r="K22" s="2"/>
      <c r="L22" s="2"/>
      <c r="M22" s="2"/>
      <c r="N22" s="2"/>
    </row>
    <row r="23" spans="1:24" ht="17.25" customHeight="1">
      <c r="A23" s="124">
        <v>5</v>
      </c>
      <c r="B23" s="146" t="s">
        <v>10</v>
      </c>
      <c r="C23" s="52"/>
      <c r="D23" s="264">
        <v>10</v>
      </c>
    </row>
    <row r="24" spans="1:24" s="2" customFormat="1" ht="17.25" hidden="1" customHeight="1">
      <c r="A24" s="175">
        <v>11</v>
      </c>
      <c r="B24" s="20"/>
      <c r="C24" s="443"/>
      <c r="D24" s="264"/>
      <c r="E24" s="18"/>
    </row>
    <row r="25" spans="1:24" s="2" customFormat="1" ht="19.5" hidden="1" customHeight="1">
      <c r="A25" s="124"/>
      <c r="B25" s="139"/>
      <c r="C25" s="443"/>
      <c r="D25" s="264"/>
      <c r="E25" s="214" t="s">
        <v>207</v>
      </c>
    </row>
    <row r="26" spans="1:24" ht="24" customHeight="1">
      <c r="A26" s="48"/>
      <c r="B26" s="16" t="s">
        <v>30</v>
      </c>
      <c r="C26" s="50"/>
      <c r="D26" s="321">
        <f>SUM(D12:D20,D23:D25)</f>
        <v>59093</v>
      </c>
    </row>
    <row r="27" spans="1:24" ht="11.25" customHeight="1">
      <c r="A27" s="41"/>
      <c r="B27" s="48"/>
      <c r="C27" s="52"/>
      <c r="D27" s="266"/>
    </row>
    <row r="28" spans="1:24" ht="24.75" customHeight="1">
      <c r="A28" s="48" t="s">
        <v>11</v>
      </c>
      <c r="B28" s="56" t="s">
        <v>128</v>
      </c>
      <c r="C28" s="51"/>
      <c r="D28" s="322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24">
        <v>1</v>
      </c>
      <c r="B29" s="20" t="s">
        <v>12</v>
      </c>
      <c r="C29" s="52"/>
      <c r="D29" s="266">
        <f>+Ashkhatavardz!M11-'Dramakan hosqer'!C85</f>
        <v>51670.5</v>
      </c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176">
        <v>1.1000000000000001</v>
      </c>
      <c r="B30" s="171" t="s">
        <v>120</v>
      </c>
      <c r="C30" s="54"/>
      <c r="D30" s="470">
        <f>+Ashkhatavardz!C8+Ashkhatavardz!J7</f>
        <v>988.8</v>
      </c>
      <c r="E30" s="313"/>
      <c r="F30" s="2"/>
      <c r="G30" s="2"/>
      <c r="H30" s="2"/>
      <c r="I30" s="2"/>
      <c r="J30" s="2"/>
      <c r="K30" s="9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176">
        <v>1.2</v>
      </c>
      <c r="B31" s="171" t="s">
        <v>13</v>
      </c>
      <c r="C31" s="54"/>
      <c r="D31" s="470">
        <f>+Ashkhatavardz!C9+Ashkhatavardz!L7</f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24">
        <v>2</v>
      </c>
      <c r="B32" s="21" t="s">
        <v>15</v>
      </c>
      <c r="C32" s="52"/>
      <c r="D32" s="264">
        <f>+Komunal!F20</f>
        <v>1112.0999999999999</v>
      </c>
      <c r="E32" s="404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24">
        <v>3</v>
      </c>
      <c r="B33" s="21" t="s">
        <v>14</v>
      </c>
      <c r="C33" s="52"/>
      <c r="D33" s="264">
        <f>+Komunal!J20</f>
        <v>356.5</v>
      </c>
      <c r="E33" s="404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hidden="1" customHeight="1">
      <c r="A34" s="124">
        <v>4</v>
      </c>
      <c r="B34" s="21" t="s">
        <v>16</v>
      </c>
      <c r="C34" s="52"/>
      <c r="D34" s="264">
        <f>+Komunal!M20</f>
        <v>0</v>
      </c>
      <c r="E34" s="404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24">
        <v>5</v>
      </c>
      <c r="B35" s="21" t="s">
        <v>17</v>
      </c>
      <c r="C35" s="52"/>
      <c r="D35" s="264">
        <v>45</v>
      </c>
    </row>
    <row r="36" spans="1:24" ht="18" customHeight="1">
      <c r="A36" s="124">
        <v>6</v>
      </c>
      <c r="B36" s="21" t="s">
        <v>18</v>
      </c>
      <c r="C36" s="52"/>
      <c r="D36" s="264">
        <v>40</v>
      </c>
    </row>
    <row r="37" spans="1:24" ht="18" customHeight="1">
      <c r="A37" s="124">
        <v>7</v>
      </c>
      <c r="B37" s="21" t="s">
        <v>19</v>
      </c>
      <c r="C37" s="55"/>
      <c r="D37" s="323">
        <f>SUM(D38:D40)</f>
        <v>132.6</v>
      </c>
    </row>
    <row r="38" spans="1:24" s="3" customFormat="1" ht="18" customHeight="1">
      <c r="A38" s="123">
        <v>7.1</v>
      </c>
      <c r="B38" s="19" t="s">
        <v>20</v>
      </c>
      <c r="C38" s="54"/>
      <c r="D38" s="466">
        <v>57.6</v>
      </c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123">
        <v>7.2</v>
      </c>
      <c r="B39" s="19" t="s">
        <v>21</v>
      </c>
      <c r="C39" s="54"/>
      <c r="D39" s="466">
        <v>5</v>
      </c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23">
        <v>7.3</v>
      </c>
      <c r="B40" s="19" t="s">
        <v>22</v>
      </c>
      <c r="C40" s="54"/>
      <c r="D40" s="466">
        <v>70</v>
      </c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24">
        <v>8</v>
      </c>
      <c r="B41" s="21" t="s">
        <v>23</v>
      </c>
      <c r="C41" s="52"/>
      <c r="D41" s="264"/>
      <c r="K41" s="95"/>
    </row>
    <row r="42" spans="1:24" ht="18" customHeight="1">
      <c r="A42" s="124">
        <v>8</v>
      </c>
      <c r="B42" s="21" t="s">
        <v>31</v>
      </c>
      <c r="C42" s="52"/>
      <c r="D42" s="264">
        <v>500</v>
      </c>
      <c r="K42" s="348"/>
      <c r="L42" s="95"/>
      <c r="M42" s="373"/>
      <c r="N42" s="95"/>
      <c r="O42" s="374"/>
    </row>
    <row r="43" spans="1:24" ht="18" customHeight="1">
      <c r="A43" s="124">
        <v>9</v>
      </c>
      <c r="B43" s="21" t="s">
        <v>24</v>
      </c>
      <c r="C43" s="52"/>
      <c r="D43" s="264">
        <v>200</v>
      </c>
    </row>
    <row r="44" spans="1:24" ht="18" customHeight="1">
      <c r="A44" s="124">
        <v>10</v>
      </c>
      <c r="B44" s="200" t="s">
        <v>77</v>
      </c>
      <c r="C44" s="52"/>
      <c r="D44" s="264">
        <v>300</v>
      </c>
    </row>
    <row r="45" spans="1:24" ht="18" customHeight="1">
      <c r="A45" s="124">
        <v>11</v>
      </c>
      <c r="B45" s="21" t="s">
        <v>50</v>
      </c>
      <c r="C45" s="52"/>
      <c r="D45" s="264">
        <v>200</v>
      </c>
    </row>
    <row r="46" spans="1:24" ht="18.75" hidden="1" customHeight="1">
      <c r="A46" s="124">
        <v>13</v>
      </c>
      <c r="B46" s="21" t="s">
        <v>121</v>
      </c>
      <c r="C46" s="52"/>
      <c r="D46" s="264"/>
    </row>
    <row r="47" spans="1:24" ht="18" hidden="1" customHeight="1">
      <c r="A47" s="124">
        <v>14</v>
      </c>
      <c r="B47" s="21" t="s">
        <v>122</v>
      </c>
      <c r="C47" s="52"/>
      <c r="D47" s="264"/>
      <c r="F47" s="53"/>
    </row>
    <row r="48" spans="1:24" ht="20.25" hidden="1" customHeight="1">
      <c r="A48" s="124">
        <v>15</v>
      </c>
      <c r="B48" s="21" t="s">
        <v>25</v>
      </c>
      <c r="C48" s="52"/>
      <c r="D48" s="264"/>
      <c r="F48" s="53"/>
    </row>
    <row r="49" spans="1:5" ht="18" customHeight="1">
      <c r="A49" s="124">
        <v>12</v>
      </c>
      <c r="B49" s="21" t="s">
        <v>26</v>
      </c>
      <c r="C49" s="52"/>
      <c r="D49" s="264">
        <v>58.8</v>
      </c>
    </row>
    <row r="50" spans="1:5" ht="18.75" hidden="1" customHeight="1">
      <c r="A50" s="124">
        <v>17</v>
      </c>
      <c r="B50" s="21" t="s">
        <v>69</v>
      </c>
      <c r="C50" s="52"/>
      <c r="D50" s="264"/>
    </row>
    <row r="51" spans="1:5" ht="18.75" hidden="1" customHeight="1">
      <c r="A51" s="124">
        <v>18</v>
      </c>
      <c r="B51" s="21" t="s">
        <v>56</v>
      </c>
      <c r="C51" s="52"/>
      <c r="D51" s="266">
        <f>+D16</f>
        <v>0</v>
      </c>
    </row>
    <row r="52" spans="1:5" ht="18" customHeight="1">
      <c r="A52" s="124">
        <v>13</v>
      </c>
      <c r="B52" s="21" t="s">
        <v>47</v>
      </c>
      <c r="C52" s="52"/>
      <c r="D52" s="264">
        <v>250</v>
      </c>
    </row>
    <row r="53" spans="1:5" ht="18.75" customHeight="1">
      <c r="A53" s="124">
        <v>14</v>
      </c>
      <c r="B53" s="21" t="s">
        <v>78</v>
      </c>
      <c r="C53" s="52"/>
      <c r="D53" s="264">
        <v>30</v>
      </c>
    </row>
    <row r="54" spans="1:5" ht="18.75" customHeight="1">
      <c r="A54" s="124">
        <v>15</v>
      </c>
      <c r="B54" s="21" t="s">
        <v>79</v>
      </c>
      <c r="C54" s="52"/>
      <c r="D54" s="264">
        <v>95</v>
      </c>
    </row>
    <row r="55" spans="1:5" ht="18.75" hidden="1" customHeight="1">
      <c r="A55" s="124">
        <v>22</v>
      </c>
      <c r="B55" s="21" t="s">
        <v>48</v>
      </c>
      <c r="C55" s="52"/>
      <c r="D55" s="264"/>
    </row>
    <row r="56" spans="1:5" ht="18.75" hidden="1" customHeight="1">
      <c r="A56" s="124">
        <v>23</v>
      </c>
      <c r="B56" s="21" t="s">
        <v>123</v>
      </c>
      <c r="C56" s="52"/>
      <c r="D56" s="264"/>
    </row>
    <row r="57" spans="1:5" ht="18.75" hidden="1" customHeight="1">
      <c r="A57" s="124">
        <v>24</v>
      </c>
      <c r="B57" s="21" t="s">
        <v>49</v>
      </c>
      <c r="C57" s="52"/>
      <c r="D57" s="264"/>
    </row>
    <row r="58" spans="1:5" ht="18.75" hidden="1" customHeight="1">
      <c r="A58" s="124">
        <v>25</v>
      </c>
      <c r="B58" s="21" t="s">
        <v>66</v>
      </c>
      <c r="C58" s="52"/>
      <c r="D58" s="264"/>
    </row>
    <row r="59" spans="1:5" ht="18.75" hidden="1" customHeight="1">
      <c r="A59" s="124">
        <v>26</v>
      </c>
      <c r="B59" s="146" t="s">
        <v>202</v>
      </c>
      <c r="C59" s="52"/>
      <c r="D59" s="264"/>
    </row>
    <row r="60" spans="1:5" ht="18.75" customHeight="1">
      <c r="A60" s="124">
        <v>16</v>
      </c>
      <c r="B60" s="146" t="s">
        <v>203</v>
      </c>
      <c r="C60" s="52"/>
      <c r="D60" s="264">
        <v>250</v>
      </c>
    </row>
    <row r="61" spans="1:5" ht="18.75" hidden="1" customHeight="1">
      <c r="A61" s="124">
        <v>28</v>
      </c>
      <c r="B61" s="21" t="s">
        <v>80</v>
      </c>
      <c r="C61" s="52"/>
      <c r="D61" s="264"/>
    </row>
    <row r="62" spans="1:5" ht="18.75" customHeight="1">
      <c r="A62" s="124">
        <v>17</v>
      </c>
      <c r="B62" s="21" t="s">
        <v>136</v>
      </c>
      <c r="C62" s="52"/>
      <c r="D62" s="264">
        <v>80</v>
      </c>
    </row>
    <row r="63" spans="1:5" s="6" customFormat="1" ht="18.75" hidden="1" customHeight="1">
      <c r="A63" s="124">
        <v>30</v>
      </c>
      <c r="B63" s="139"/>
      <c r="C63" s="53"/>
      <c r="D63" s="264"/>
    </row>
    <row r="64" spans="1:5" s="6" customFormat="1" ht="18.75" hidden="1" customHeight="1">
      <c r="A64" s="124">
        <v>31</v>
      </c>
      <c r="B64" s="139"/>
      <c r="C64" s="53"/>
      <c r="D64" s="264"/>
      <c r="E64" s="214" t="s">
        <v>206</v>
      </c>
    </row>
    <row r="65" spans="1:15" ht="18.75" customHeight="1">
      <c r="A65" s="124">
        <v>18</v>
      </c>
      <c r="B65" s="20" t="s">
        <v>27</v>
      </c>
      <c r="C65" s="52"/>
      <c r="D65" s="264">
        <v>2902</v>
      </c>
    </row>
    <row r="66" spans="1:15" s="3" customFormat="1" ht="18.75" customHeight="1">
      <c r="A66" s="176">
        <v>18.100000000000001</v>
      </c>
      <c r="B66" s="1" t="s">
        <v>81</v>
      </c>
      <c r="C66" s="54"/>
      <c r="D66" s="264">
        <v>1584.7</v>
      </c>
      <c r="E66" s="18"/>
      <c r="F66" s="2">
        <v>1500</v>
      </c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24">
        <v>33</v>
      </c>
      <c r="B67" s="21" t="s">
        <v>82</v>
      </c>
      <c r="C67" s="52"/>
      <c r="D67" s="264"/>
    </row>
    <row r="68" spans="1:15" s="16" customFormat="1" ht="20.25" customHeight="1">
      <c r="A68" s="124">
        <v>19</v>
      </c>
      <c r="B68" s="21" t="s">
        <v>70</v>
      </c>
      <c r="C68" s="52"/>
      <c r="D68" s="264">
        <v>870.5</v>
      </c>
      <c r="E68" s="57"/>
      <c r="F68" s="15" t="s">
        <v>278</v>
      </c>
      <c r="G68" s="15"/>
      <c r="H68" s="15"/>
      <c r="I68" s="15"/>
      <c r="J68" s="15"/>
      <c r="K68" s="15"/>
      <c r="L68" s="15"/>
      <c r="M68" s="15"/>
      <c r="N68" s="15"/>
    </row>
    <row r="69" spans="1:15" ht="23.25" customHeight="1">
      <c r="A69" s="58"/>
      <c r="B69" s="59" t="s">
        <v>32</v>
      </c>
      <c r="C69" s="50"/>
      <c r="D69" s="321">
        <f>SUM(D29,D32:D37,D41:D65,D67:D68)</f>
        <v>59093</v>
      </c>
      <c r="E69" s="318">
        <f>+D26-D69</f>
        <v>0</v>
      </c>
      <c r="F69" s="468">
        <f>+D26-D69</f>
        <v>0</v>
      </c>
    </row>
    <row r="70" spans="1:15" ht="37.5" customHeight="1">
      <c r="B70" s="60"/>
      <c r="C70" s="8"/>
    </row>
    <row r="71" spans="1:15" ht="26.25" hidden="1" customHeight="1">
      <c r="B71" s="9" t="s">
        <v>2</v>
      </c>
      <c r="C71" s="324" t="s">
        <v>258</v>
      </c>
      <c r="D71" s="15"/>
    </row>
    <row r="72" spans="1:15" ht="12.75" hidden="1" customHeight="1">
      <c r="B72" s="60"/>
      <c r="C72" s="262" t="s">
        <v>97</v>
      </c>
      <c r="D72" s="196"/>
    </row>
    <row r="73" spans="1:15" ht="27" hidden="1" customHeight="1">
      <c r="B73" s="9" t="s">
        <v>6</v>
      </c>
      <c r="C73" s="324" t="s">
        <v>259</v>
      </c>
      <c r="D73" s="15"/>
    </row>
    <row r="74" spans="1:15" ht="13.5" hidden="1" customHeight="1">
      <c r="C74" s="262" t="s">
        <v>97</v>
      </c>
      <c r="D74" s="196"/>
    </row>
    <row r="75" spans="1:15" hidden="1">
      <c r="B75" s="8" t="s">
        <v>182</v>
      </c>
    </row>
    <row r="76" spans="1:15" ht="79.2" customHeight="1">
      <c r="B76" s="461" t="s">
        <v>235</v>
      </c>
      <c r="D76" s="375" t="s">
        <v>257</v>
      </c>
      <c r="E76" s="41"/>
      <c r="O76" s="6"/>
    </row>
    <row r="77" spans="1:15" ht="40.5" customHeight="1">
      <c r="B77" s="275"/>
      <c r="C77" s="85"/>
      <c r="D77" s="7"/>
      <c r="E77" s="41"/>
      <c r="O77" s="6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7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C2" sqref="C2"/>
    </sheetView>
  </sheetViews>
  <sheetFormatPr defaultColWidth="9.109375" defaultRowHeight="15"/>
  <cols>
    <col min="1" max="1" width="4.88671875" style="88" customWidth="1"/>
    <col min="2" max="2" width="84.44140625" style="88" customWidth="1"/>
    <col min="3" max="3" width="30.5546875" style="88" customWidth="1"/>
    <col min="4" max="4" width="23.109375" style="116" hidden="1" customWidth="1"/>
    <col min="5" max="5" width="23.109375" style="95" hidden="1" customWidth="1"/>
    <col min="6" max="6" width="1.5546875" style="95" customWidth="1"/>
    <col min="7" max="7" width="1.6640625" style="95" customWidth="1"/>
    <col min="8" max="8" width="11.88671875" style="95" customWidth="1"/>
    <col min="9" max="11" width="9.109375" style="87"/>
    <col min="12" max="16384" width="9.109375" style="88"/>
  </cols>
  <sheetData>
    <row r="1" spans="1:11" s="80" customFormat="1" ht="19.5" customHeight="1">
      <c r="A1" s="78"/>
      <c r="B1" s="79"/>
      <c r="C1" s="441" t="s">
        <v>281</v>
      </c>
      <c r="D1" s="114"/>
      <c r="E1" s="42"/>
      <c r="F1" s="42"/>
      <c r="G1" s="42"/>
      <c r="H1" s="42"/>
      <c r="I1" s="82"/>
      <c r="J1" s="82"/>
      <c r="K1" s="82"/>
    </row>
    <row r="2" spans="1:11" s="80" customFormat="1" ht="21" customHeight="1">
      <c r="A2" s="78"/>
      <c r="B2" s="78"/>
      <c r="C2" s="257" t="s">
        <v>42</v>
      </c>
      <c r="D2" s="114"/>
      <c r="E2" s="42"/>
      <c r="F2" s="42"/>
      <c r="G2" s="42"/>
      <c r="H2" s="42"/>
      <c r="I2" s="82"/>
      <c r="J2" s="82"/>
      <c r="K2" s="82"/>
    </row>
    <row r="3" spans="1:11" s="80" customFormat="1" ht="19.5" customHeight="1">
      <c r="A3" s="78"/>
      <c r="B3" s="78"/>
      <c r="C3" s="257" t="s">
        <v>29</v>
      </c>
      <c r="D3" s="114"/>
      <c r="E3" s="42"/>
      <c r="F3" s="42"/>
      <c r="G3" s="42"/>
      <c r="H3" s="42"/>
      <c r="I3" s="82"/>
      <c r="J3" s="82"/>
      <c r="K3" s="82"/>
    </row>
    <row r="4" spans="1:11" s="80" customFormat="1" ht="26.25" customHeight="1">
      <c r="A4" s="78"/>
      <c r="B4" s="78"/>
      <c r="C4" s="197" t="s">
        <v>237</v>
      </c>
      <c r="D4" s="114"/>
      <c r="E4" s="42"/>
      <c r="F4" s="42"/>
      <c r="G4" s="42"/>
      <c r="H4" s="42"/>
      <c r="I4" s="82"/>
      <c r="J4" s="82"/>
      <c r="K4" s="82"/>
    </row>
    <row r="5" spans="1:11" s="80" customFormat="1" ht="24.75" customHeight="1">
      <c r="A5" s="78"/>
      <c r="B5" s="78"/>
      <c r="C5" s="197" t="s">
        <v>178</v>
      </c>
      <c r="D5" s="114"/>
      <c r="E5" s="42"/>
      <c r="F5" s="42"/>
      <c r="G5" s="42"/>
      <c r="H5" s="42"/>
      <c r="I5" s="82"/>
      <c r="J5" s="82"/>
      <c r="K5" s="82"/>
    </row>
    <row r="6" spans="1:11" s="80" customFormat="1" ht="14.25" customHeight="1">
      <c r="A6" s="78"/>
      <c r="B6" s="78"/>
      <c r="C6" s="81"/>
      <c r="D6" s="114"/>
      <c r="E6" s="42"/>
      <c r="F6" s="42"/>
      <c r="G6" s="42"/>
      <c r="H6" s="42"/>
      <c r="I6" s="82"/>
      <c r="J6" s="82"/>
      <c r="K6" s="82"/>
    </row>
    <row r="7" spans="1:11" s="80" customFormat="1" ht="19.5" customHeight="1">
      <c r="A7" s="477" t="s">
        <v>43</v>
      </c>
      <c r="B7" s="477"/>
      <c r="C7" s="477"/>
      <c r="D7" s="114"/>
      <c r="E7" s="42"/>
      <c r="F7" s="42"/>
      <c r="G7" s="42"/>
      <c r="H7" s="42"/>
      <c r="I7" s="82"/>
      <c r="J7" s="82"/>
      <c r="K7" s="82"/>
    </row>
    <row r="8" spans="1:11" s="7" customFormat="1" ht="29.25" customHeight="1">
      <c r="A8" s="473" t="str">
        <f>+'Ekamut-caxs'!A8:D8</f>
        <v xml:space="preserve">«Երևանի Ա. Ցիցիկյանի անվան երաժշտական դպրոց» ՀՈԱԿ-ի </v>
      </c>
      <c r="B8" s="473"/>
      <c r="C8" s="473"/>
      <c r="D8" s="115"/>
      <c r="E8" s="4"/>
      <c r="F8" s="4"/>
      <c r="G8" s="4"/>
      <c r="H8" s="42"/>
      <c r="I8" s="6"/>
      <c r="J8" s="6"/>
      <c r="K8" s="6"/>
    </row>
    <row r="9" spans="1:11" s="7" customFormat="1" ht="18.75" customHeight="1">
      <c r="A9" s="474" t="s">
        <v>236</v>
      </c>
      <c r="B9" s="474"/>
      <c r="C9" s="474"/>
      <c r="D9" s="114"/>
      <c r="E9" s="42"/>
      <c r="F9" s="42"/>
      <c r="G9" s="42"/>
      <c r="H9" s="42"/>
      <c r="I9" s="6"/>
      <c r="J9" s="6"/>
      <c r="K9" s="6"/>
    </row>
    <row r="10" spans="1:11" s="7" customFormat="1" ht="11.25" customHeight="1">
      <c r="A10" s="83"/>
      <c r="B10" s="83"/>
      <c r="C10" s="83"/>
      <c r="D10" s="114"/>
      <c r="E10" s="42"/>
      <c r="F10" s="42"/>
      <c r="G10" s="42"/>
      <c r="H10" s="42"/>
      <c r="I10" s="6"/>
      <c r="J10" s="6"/>
      <c r="K10" s="6"/>
    </row>
    <row r="11" spans="1:11" s="80" customFormat="1" ht="15" customHeight="1">
      <c r="A11" s="78"/>
      <c r="B11" s="78"/>
      <c r="C11" s="84" t="s">
        <v>44</v>
      </c>
      <c r="D11" s="114"/>
      <c r="E11" s="42"/>
      <c r="F11" s="42"/>
      <c r="G11" s="42"/>
      <c r="H11" s="42"/>
      <c r="I11" s="82"/>
      <c r="J11" s="82"/>
      <c r="K11" s="82"/>
    </row>
    <row r="12" spans="1:11" s="8" customFormat="1" ht="27" customHeight="1">
      <c r="A12" s="99" t="s">
        <v>3</v>
      </c>
      <c r="B12" s="99" t="s">
        <v>33</v>
      </c>
      <c r="C12" s="94" t="s">
        <v>45</v>
      </c>
      <c r="D12" s="116"/>
      <c r="E12" s="95"/>
      <c r="F12" s="95"/>
      <c r="G12" s="95"/>
      <c r="H12" s="316"/>
      <c r="I12" s="95"/>
      <c r="J12" s="95"/>
      <c r="K12" s="95"/>
    </row>
    <row r="13" spans="1:11" s="80" customFormat="1" ht="39" customHeight="1">
      <c r="A13" s="11" t="s">
        <v>7</v>
      </c>
      <c r="B13" s="12" t="s">
        <v>34</v>
      </c>
      <c r="C13" s="299">
        <f>+'Dramakani hamematakan'!D6</f>
        <v>288.8</v>
      </c>
      <c r="D13" s="475"/>
      <c r="E13" s="476"/>
      <c r="F13" s="315"/>
      <c r="G13" s="315"/>
      <c r="H13" s="264"/>
      <c r="I13" s="82"/>
      <c r="J13" s="82"/>
      <c r="K13" s="82"/>
    </row>
    <row r="14" spans="1:11" s="80" customFormat="1" ht="27" customHeight="1">
      <c r="A14" s="11" t="s">
        <v>11</v>
      </c>
      <c r="B14" s="12" t="s">
        <v>85</v>
      </c>
      <c r="C14" s="299">
        <f>SUM(C15:C26)</f>
        <v>57508.3</v>
      </c>
      <c r="D14" s="114"/>
      <c r="E14" s="42"/>
      <c r="F14" s="42"/>
      <c r="G14" s="42"/>
      <c r="H14" s="42"/>
      <c r="I14" s="82"/>
      <c r="J14" s="82"/>
      <c r="K14" s="82"/>
    </row>
    <row r="15" spans="1:11" s="80" customFormat="1" ht="21" customHeight="1">
      <c r="A15" s="66">
        <v>1</v>
      </c>
      <c r="B15" s="289" t="s">
        <v>119</v>
      </c>
      <c r="C15" s="291">
        <f>+'Pastaci finansav.'!C11</f>
        <v>54835.8</v>
      </c>
      <c r="D15" s="114"/>
      <c r="E15" s="42"/>
      <c r="F15" s="42"/>
      <c r="G15" s="42"/>
      <c r="H15" s="42"/>
      <c r="I15" s="82"/>
      <c r="J15" s="82"/>
      <c r="K15" s="82"/>
    </row>
    <row r="16" spans="1:11" s="80" customFormat="1" ht="22.5" customHeight="1">
      <c r="A16" s="66">
        <v>2</v>
      </c>
      <c r="B16" s="349" t="s">
        <v>196</v>
      </c>
      <c r="C16" s="291">
        <f>+'Pastaci finansav.'!D11</f>
        <v>1089.4000000000001</v>
      </c>
      <c r="D16" s="114"/>
      <c r="E16" s="42"/>
      <c r="F16" s="42"/>
      <c r="G16" s="42"/>
      <c r="H16" s="42"/>
      <c r="I16" s="82"/>
      <c r="J16" s="82"/>
      <c r="K16" s="82"/>
    </row>
    <row r="17" spans="1:11" s="80" customFormat="1" ht="17.399999999999999">
      <c r="A17" s="66">
        <v>3</v>
      </c>
      <c r="B17" s="292" t="s">
        <v>8</v>
      </c>
      <c r="C17" s="291">
        <f>+'Pastaci finansav.'!E11</f>
        <v>1573.1</v>
      </c>
      <c r="D17" s="2" t="s">
        <v>208</v>
      </c>
      <c r="E17" s="42"/>
      <c r="F17" s="42"/>
      <c r="G17" s="42"/>
      <c r="H17" s="42"/>
      <c r="I17" s="82"/>
      <c r="J17" s="82"/>
      <c r="K17" s="82"/>
    </row>
    <row r="18" spans="1:11" s="80" customFormat="1" ht="17.399999999999999" hidden="1">
      <c r="A18" s="66">
        <v>4</v>
      </c>
      <c r="B18" s="293" t="s">
        <v>55</v>
      </c>
      <c r="C18" s="290"/>
      <c r="D18" s="114"/>
      <c r="E18" s="42"/>
      <c r="F18" s="42"/>
      <c r="G18" s="42"/>
      <c r="H18" s="42"/>
      <c r="I18" s="82"/>
      <c r="J18" s="82"/>
      <c r="K18" s="82"/>
    </row>
    <row r="19" spans="1:11" s="80" customFormat="1" ht="17.399999999999999" hidden="1">
      <c r="A19" s="66">
        <v>5</v>
      </c>
      <c r="B19" s="294" t="s">
        <v>65</v>
      </c>
      <c r="C19" s="290">
        <f>+'Ekamut-caxs'!D16</f>
        <v>0</v>
      </c>
      <c r="D19" s="114"/>
      <c r="E19" s="42"/>
      <c r="F19" s="42"/>
      <c r="G19" s="42"/>
      <c r="H19" s="42"/>
      <c r="I19" s="82"/>
      <c r="J19" s="82"/>
      <c r="K19" s="82"/>
    </row>
    <row r="20" spans="1:11" s="80" customFormat="1" ht="16.5" hidden="1" customHeight="1">
      <c r="A20" s="66">
        <v>6</v>
      </c>
      <c r="B20" s="21" t="s">
        <v>195</v>
      </c>
      <c r="C20" s="291">
        <f>+'Ekamut-caxs'!D17</f>
        <v>0</v>
      </c>
      <c r="D20" s="117"/>
      <c r="E20" s="108"/>
      <c r="F20" s="108"/>
      <c r="G20" s="108"/>
      <c r="H20" s="42"/>
      <c r="I20" s="82"/>
      <c r="J20" s="82"/>
      <c r="K20" s="82"/>
    </row>
    <row r="21" spans="1:11" s="80" customFormat="1" ht="17.399999999999999" hidden="1">
      <c r="A21" s="66">
        <v>7</v>
      </c>
      <c r="B21" s="289" t="s">
        <v>9</v>
      </c>
      <c r="C21" s="291">
        <f>+'Ekamut-caxs'!D18</f>
        <v>0</v>
      </c>
      <c r="D21" s="114"/>
      <c r="E21" s="42"/>
      <c r="F21" s="42"/>
      <c r="G21" s="42"/>
      <c r="H21" s="42"/>
      <c r="I21" s="82"/>
      <c r="J21" s="82"/>
      <c r="K21" s="82"/>
    </row>
    <row r="22" spans="1:11" s="80" customFormat="1" ht="16.5" hidden="1" customHeight="1">
      <c r="A22" s="66">
        <v>8</v>
      </c>
      <c r="B22" s="289" t="s">
        <v>74</v>
      </c>
      <c r="C22" s="291">
        <f>+'Ekamut-caxs'!D19</f>
        <v>0</v>
      </c>
      <c r="D22" s="117"/>
      <c r="E22" s="108"/>
      <c r="F22" s="108"/>
      <c r="G22" s="108"/>
      <c r="H22" s="42"/>
      <c r="I22" s="82"/>
      <c r="J22" s="82"/>
      <c r="K22" s="82"/>
    </row>
    <row r="23" spans="1:11" s="80" customFormat="1" ht="16.5" hidden="1" customHeight="1">
      <c r="A23" s="66">
        <v>9</v>
      </c>
      <c r="B23" s="289" t="s">
        <v>35</v>
      </c>
      <c r="C23" s="290"/>
      <c r="D23" s="117"/>
      <c r="E23" s="108"/>
      <c r="F23" s="108"/>
      <c r="G23" s="108"/>
      <c r="H23" s="42"/>
      <c r="I23" s="82"/>
      <c r="J23" s="82"/>
      <c r="K23" s="82"/>
    </row>
    <row r="24" spans="1:11" s="80" customFormat="1" ht="16.5" customHeight="1">
      <c r="A24" s="66">
        <v>4</v>
      </c>
      <c r="B24" s="289" t="s">
        <v>10</v>
      </c>
      <c r="C24" s="291">
        <f>+'Ekamut-caxs'!D23</f>
        <v>10</v>
      </c>
      <c r="D24" s="117"/>
      <c r="E24" s="108"/>
      <c r="F24" s="108"/>
      <c r="G24" s="108"/>
      <c r="H24" s="42"/>
      <c r="I24" s="82"/>
      <c r="J24" s="82"/>
      <c r="K24" s="82"/>
    </row>
    <row r="25" spans="1:11" s="82" customFormat="1" ht="16.5" hidden="1" customHeight="1">
      <c r="A25" s="66">
        <v>11</v>
      </c>
      <c r="B25" s="295"/>
      <c r="C25" s="290">
        <f>+'Ekamut-caxs'!D24</f>
        <v>0</v>
      </c>
      <c r="D25" s="117"/>
      <c r="E25" s="108"/>
      <c r="F25" s="108"/>
      <c r="G25" s="108"/>
      <c r="H25" s="42"/>
    </row>
    <row r="26" spans="1:11" s="82" customFormat="1" ht="16.5" hidden="1" customHeight="1">
      <c r="A26" s="66">
        <v>12</v>
      </c>
      <c r="B26" s="295"/>
      <c r="C26" s="290">
        <f>+'Ekamut-caxs'!D25</f>
        <v>0</v>
      </c>
      <c r="D26" s="113" t="s">
        <v>207</v>
      </c>
      <c r="E26" s="108"/>
      <c r="F26" s="108"/>
      <c r="G26" s="108"/>
      <c r="H26" s="42"/>
    </row>
    <row r="27" spans="1:11" s="80" customFormat="1" ht="24" customHeight="1">
      <c r="A27" s="11" t="s">
        <v>36</v>
      </c>
      <c r="B27" s="12" t="s">
        <v>86</v>
      </c>
      <c r="C27" s="299">
        <f>C28+C71+C84</f>
        <v>57679.8</v>
      </c>
      <c r="D27" s="325">
        <f>+C13-C69</f>
        <v>269.5</v>
      </c>
      <c r="E27" s="42"/>
      <c r="F27" s="42"/>
      <c r="G27" s="42"/>
      <c r="H27" s="42"/>
      <c r="I27" s="82"/>
      <c r="J27" s="82"/>
      <c r="K27" s="82"/>
    </row>
    <row r="28" spans="1:11" s="80" customFormat="1" ht="22.5" customHeight="1">
      <c r="A28" s="14" t="s">
        <v>58</v>
      </c>
      <c r="B28" s="12" t="s">
        <v>61</v>
      </c>
      <c r="C28" s="299">
        <f>SUM(C29,C32:C37,C41:C65,C69:C70)</f>
        <v>55339.8</v>
      </c>
      <c r="D28" s="114"/>
      <c r="E28" s="42"/>
      <c r="F28" s="42"/>
      <c r="G28" s="42"/>
      <c r="H28" s="42"/>
      <c r="I28" s="82"/>
      <c r="J28" s="82"/>
      <c r="K28" s="82"/>
    </row>
    <row r="29" spans="1:11" s="101" customFormat="1" ht="18" customHeight="1">
      <c r="A29" s="66">
        <v>1</v>
      </c>
      <c r="B29" s="296" t="s">
        <v>12</v>
      </c>
      <c r="C29" s="291">
        <f>+'Ekamut-caxs'!D29</f>
        <v>51670.5</v>
      </c>
      <c r="D29" s="118"/>
      <c r="E29" s="109"/>
      <c r="F29" s="109"/>
      <c r="G29" s="109"/>
      <c r="H29" s="109"/>
      <c r="I29" s="100"/>
      <c r="J29" s="100"/>
      <c r="K29" s="100"/>
    </row>
    <row r="30" spans="1:11" s="91" customFormat="1" ht="18" customHeight="1">
      <c r="A30" s="25">
        <v>1.1000000000000001</v>
      </c>
      <c r="B30" s="30" t="s">
        <v>120</v>
      </c>
      <c r="C30" s="303">
        <f>+'Ekamut-caxs'!D30</f>
        <v>988.8</v>
      </c>
      <c r="D30" s="313"/>
      <c r="E30" s="110"/>
      <c r="F30" s="110"/>
      <c r="G30" s="110"/>
      <c r="H30" s="110"/>
      <c r="I30" s="90"/>
      <c r="J30" s="90"/>
      <c r="K30" s="90"/>
    </row>
    <row r="31" spans="1:11" s="91" customFormat="1" ht="18" hidden="1" customHeight="1">
      <c r="A31" s="25">
        <v>1.2</v>
      </c>
      <c r="B31" s="30" t="s">
        <v>13</v>
      </c>
      <c r="C31" s="303">
        <f>+'Ekamut-caxs'!D31</f>
        <v>0</v>
      </c>
      <c r="D31" s="119"/>
      <c r="E31" s="110"/>
      <c r="F31" s="110"/>
      <c r="G31" s="110"/>
      <c r="H31" s="110"/>
      <c r="I31" s="90"/>
      <c r="J31" s="90"/>
      <c r="K31" s="90"/>
    </row>
    <row r="32" spans="1:11" s="103" customFormat="1" ht="18" customHeight="1">
      <c r="A32" s="66">
        <v>2</v>
      </c>
      <c r="B32" s="292" t="s">
        <v>15</v>
      </c>
      <c r="C32" s="291">
        <f>+'Ekamut-caxs'!D32</f>
        <v>1112.0999999999999</v>
      </c>
      <c r="D32" s="405">
        <f>+C32-Komunal!F20</f>
        <v>0</v>
      </c>
      <c r="E32" s="72"/>
      <c r="F32" s="72"/>
      <c r="G32" s="72"/>
      <c r="H32" s="72"/>
      <c r="I32" s="102"/>
      <c r="J32" s="102"/>
      <c r="K32" s="102"/>
    </row>
    <row r="33" spans="1:11" s="103" customFormat="1" ht="18" customHeight="1">
      <c r="A33" s="66">
        <v>3</v>
      </c>
      <c r="B33" s="292" t="s">
        <v>14</v>
      </c>
      <c r="C33" s="291">
        <f>+'Ekamut-caxs'!D33</f>
        <v>356.5</v>
      </c>
      <c r="D33" s="405">
        <f>+C33-Komunal!J20</f>
        <v>0</v>
      </c>
      <c r="E33" s="72"/>
      <c r="F33" s="72"/>
      <c r="G33" s="72"/>
      <c r="H33" s="72"/>
      <c r="I33" s="102"/>
      <c r="J33" s="102"/>
      <c r="K33" s="102"/>
    </row>
    <row r="34" spans="1:11" s="103" customFormat="1" ht="18" hidden="1" customHeight="1">
      <c r="A34" s="66">
        <v>4</v>
      </c>
      <c r="B34" s="292" t="s">
        <v>16</v>
      </c>
      <c r="C34" s="291">
        <f>+'Ekamut-caxs'!D34</f>
        <v>0</v>
      </c>
      <c r="D34" s="405">
        <f>+C34-Komunal!M20</f>
        <v>0</v>
      </c>
      <c r="E34" s="72"/>
      <c r="F34" s="72"/>
      <c r="G34" s="72"/>
      <c r="H34" s="72"/>
      <c r="I34" s="102"/>
      <c r="J34" s="102"/>
      <c r="K34" s="102"/>
    </row>
    <row r="35" spans="1:11" s="103" customFormat="1" ht="18" customHeight="1">
      <c r="A35" s="66">
        <v>5</v>
      </c>
      <c r="B35" s="292" t="s">
        <v>17</v>
      </c>
      <c r="C35" s="291">
        <f>+'Ekamut-caxs'!D35</f>
        <v>45</v>
      </c>
      <c r="D35" s="120"/>
      <c r="E35" s="72"/>
      <c r="F35" s="72"/>
      <c r="G35" s="72"/>
      <c r="H35" s="72"/>
      <c r="I35" s="102"/>
      <c r="J35" s="102"/>
      <c r="K35" s="102"/>
    </row>
    <row r="36" spans="1:11" s="103" customFormat="1" ht="18" customHeight="1">
      <c r="A36" s="66">
        <v>6</v>
      </c>
      <c r="B36" s="292" t="s">
        <v>18</v>
      </c>
      <c r="C36" s="291">
        <f>+'Ekamut-caxs'!D36</f>
        <v>40</v>
      </c>
      <c r="D36" s="120"/>
      <c r="E36" s="72"/>
      <c r="F36" s="72"/>
      <c r="G36" s="72"/>
      <c r="H36" s="72"/>
      <c r="I36" s="102"/>
      <c r="J36" s="102"/>
      <c r="K36" s="102"/>
    </row>
    <row r="37" spans="1:11" s="103" customFormat="1" ht="18" customHeight="1">
      <c r="A37" s="66">
        <v>7</v>
      </c>
      <c r="B37" s="292" t="s">
        <v>19</v>
      </c>
      <c r="C37" s="291">
        <f>SUM(C38:C40)</f>
        <v>132.6</v>
      </c>
      <c r="D37" s="120"/>
      <c r="E37" s="72"/>
      <c r="F37" s="72"/>
      <c r="G37" s="72"/>
      <c r="H37" s="72"/>
      <c r="I37" s="102"/>
      <c r="J37" s="102"/>
      <c r="K37" s="102"/>
    </row>
    <row r="38" spans="1:11" ht="18" customHeight="1">
      <c r="A38" s="25">
        <v>7.1</v>
      </c>
      <c r="B38" s="30" t="s">
        <v>20</v>
      </c>
      <c r="C38" s="291">
        <f>+'Ekamut-caxs'!D38</f>
        <v>57.6</v>
      </c>
    </row>
    <row r="39" spans="1:11" ht="18" customHeight="1">
      <c r="A39" s="25">
        <v>7.2</v>
      </c>
      <c r="B39" s="30" t="s">
        <v>21</v>
      </c>
      <c r="C39" s="291">
        <f>+'Ekamut-caxs'!D39</f>
        <v>5</v>
      </c>
    </row>
    <row r="40" spans="1:11" ht="18" customHeight="1">
      <c r="A40" s="25">
        <v>7.3</v>
      </c>
      <c r="B40" s="30" t="s">
        <v>22</v>
      </c>
      <c r="C40" s="291">
        <f>+'Ekamut-caxs'!D40</f>
        <v>70</v>
      </c>
    </row>
    <row r="41" spans="1:11" s="103" customFormat="1" ht="18" hidden="1" customHeight="1">
      <c r="A41" s="66">
        <v>8</v>
      </c>
      <c r="B41" s="292" t="s">
        <v>23</v>
      </c>
      <c r="C41" s="291">
        <f>+'Ekamut-caxs'!D41</f>
        <v>0</v>
      </c>
      <c r="D41" s="120"/>
      <c r="E41" s="72"/>
      <c r="F41" s="72"/>
      <c r="G41" s="72"/>
      <c r="H41" s="72"/>
      <c r="I41" s="102"/>
      <c r="J41" s="102"/>
      <c r="K41" s="102"/>
    </row>
    <row r="42" spans="1:11" s="103" customFormat="1" ht="18" customHeight="1">
      <c r="A42" s="66">
        <v>8</v>
      </c>
      <c r="B42" s="292" t="s">
        <v>31</v>
      </c>
      <c r="C42" s="290">
        <f>+'Ekamut-caxs'!D42</f>
        <v>500</v>
      </c>
      <c r="D42" s="6"/>
      <c r="E42" s="72"/>
      <c r="F42" s="72"/>
      <c r="G42" s="72"/>
      <c r="H42" s="72"/>
      <c r="I42" s="102"/>
      <c r="J42" s="102"/>
      <c r="K42" s="102"/>
    </row>
    <row r="43" spans="1:11" s="103" customFormat="1" ht="18" customHeight="1">
      <c r="A43" s="66">
        <v>9</v>
      </c>
      <c r="B43" s="292" t="s">
        <v>24</v>
      </c>
      <c r="C43" s="290">
        <f>+'Ekamut-caxs'!D43</f>
        <v>200</v>
      </c>
      <c r="D43" s="120"/>
      <c r="E43" s="72"/>
      <c r="F43" s="72"/>
      <c r="G43" s="72"/>
      <c r="H43" s="72"/>
      <c r="I43" s="102"/>
      <c r="J43" s="102"/>
      <c r="K43" s="102"/>
    </row>
    <row r="44" spans="1:11" s="103" customFormat="1" ht="18" customHeight="1">
      <c r="A44" s="66">
        <v>10</v>
      </c>
      <c r="B44" s="297" t="s">
        <v>77</v>
      </c>
      <c r="C44" s="290">
        <f>+'Ekamut-caxs'!D44</f>
        <v>300</v>
      </c>
      <c r="D44" s="120"/>
      <c r="E44" s="72"/>
      <c r="F44" s="72"/>
      <c r="G44" s="72"/>
      <c r="H44" s="72"/>
      <c r="I44" s="102"/>
      <c r="J44" s="102"/>
      <c r="K44" s="102"/>
    </row>
    <row r="45" spans="1:11" s="74" customFormat="1" ht="18" customHeight="1">
      <c r="A45" s="66">
        <v>11</v>
      </c>
      <c r="B45" s="292" t="s">
        <v>50</v>
      </c>
      <c r="C45" s="291">
        <f>+'Ekamut-caxs'!D45</f>
        <v>200</v>
      </c>
      <c r="D45" s="121"/>
      <c r="E45" s="72"/>
      <c r="F45" s="72"/>
      <c r="G45" s="72"/>
      <c r="H45" s="61"/>
      <c r="I45" s="73"/>
      <c r="J45" s="73"/>
      <c r="K45" s="73"/>
    </row>
    <row r="46" spans="1:11" s="103" customFormat="1" ht="18" hidden="1" customHeight="1">
      <c r="A46" s="66">
        <v>13</v>
      </c>
      <c r="B46" s="292" t="s">
        <v>121</v>
      </c>
      <c r="C46" s="291">
        <f>+'Ekamut-caxs'!D46</f>
        <v>0</v>
      </c>
      <c r="D46" s="120"/>
      <c r="E46" s="72"/>
      <c r="F46" s="72"/>
      <c r="G46" s="72"/>
      <c r="H46" s="72"/>
      <c r="I46" s="102"/>
      <c r="J46" s="102"/>
      <c r="K46" s="102"/>
    </row>
    <row r="47" spans="1:11" s="103" customFormat="1" ht="18" hidden="1" customHeight="1">
      <c r="A47" s="66">
        <v>14</v>
      </c>
      <c r="B47" s="292" t="s">
        <v>122</v>
      </c>
      <c r="C47" s="291">
        <f>+'Ekamut-caxs'!D47</f>
        <v>0</v>
      </c>
      <c r="D47" s="120"/>
      <c r="E47" s="72"/>
      <c r="F47" s="72"/>
      <c r="G47" s="72"/>
      <c r="H47" s="72"/>
      <c r="I47" s="102"/>
      <c r="J47" s="102"/>
      <c r="K47" s="102"/>
    </row>
    <row r="48" spans="1:11" s="103" customFormat="1" ht="18" hidden="1" customHeight="1">
      <c r="A48" s="66">
        <v>15</v>
      </c>
      <c r="B48" s="292" t="s">
        <v>25</v>
      </c>
      <c r="C48" s="291">
        <f>+'Ekamut-caxs'!D48</f>
        <v>0</v>
      </c>
      <c r="D48" s="120"/>
      <c r="E48" s="72"/>
      <c r="F48" s="72"/>
      <c r="G48" s="72"/>
      <c r="H48" s="72"/>
      <c r="I48" s="102"/>
      <c r="J48" s="102"/>
      <c r="K48" s="102"/>
    </row>
    <row r="49" spans="1:11" s="101" customFormat="1" ht="17.25" customHeight="1">
      <c r="A49" s="66">
        <v>12</v>
      </c>
      <c r="B49" s="292" t="s">
        <v>26</v>
      </c>
      <c r="C49" s="291">
        <f>+'Ekamut-caxs'!D49</f>
        <v>58.8</v>
      </c>
      <c r="D49" s="118"/>
      <c r="E49" s="109"/>
      <c r="F49" s="109"/>
      <c r="G49" s="109"/>
      <c r="H49" s="109"/>
      <c r="I49" s="100"/>
      <c r="J49" s="100"/>
      <c r="K49" s="100"/>
    </row>
    <row r="50" spans="1:11" s="101" customFormat="1" ht="18" hidden="1" customHeight="1">
      <c r="A50" s="66">
        <v>17</v>
      </c>
      <c r="B50" s="292" t="s">
        <v>69</v>
      </c>
      <c r="C50" s="291">
        <f>+'Ekamut-caxs'!D50</f>
        <v>0</v>
      </c>
      <c r="D50" s="118"/>
      <c r="E50" s="109"/>
      <c r="F50" s="109"/>
      <c r="G50" s="109"/>
      <c r="H50" s="109"/>
      <c r="I50" s="100"/>
      <c r="J50" s="100"/>
      <c r="K50" s="100"/>
    </row>
    <row r="51" spans="1:11" s="101" customFormat="1" ht="18" hidden="1" customHeight="1">
      <c r="A51" s="66">
        <v>18</v>
      </c>
      <c r="B51" s="292" t="s">
        <v>56</v>
      </c>
      <c r="C51" s="291">
        <f>+'Ekamut-caxs'!D51</f>
        <v>0</v>
      </c>
      <c r="D51" s="118"/>
      <c r="E51" s="109"/>
      <c r="F51" s="109"/>
      <c r="G51" s="109"/>
      <c r="H51" s="109"/>
      <c r="I51" s="100"/>
      <c r="J51" s="100"/>
      <c r="K51" s="100"/>
    </row>
    <row r="52" spans="1:11" s="74" customFormat="1" ht="18" customHeight="1">
      <c r="A52" s="66">
        <v>13</v>
      </c>
      <c r="B52" s="292" t="s">
        <v>47</v>
      </c>
      <c r="C52" s="291">
        <f>+'Ekamut-caxs'!D52</f>
        <v>250</v>
      </c>
      <c r="D52" s="121"/>
      <c r="E52" s="72"/>
      <c r="F52" s="72"/>
      <c r="G52" s="72"/>
      <c r="H52" s="61"/>
      <c r="I52" s="73"/>
      <c r="J52" s="73"/>
      <c r="K52" s="73"/>
    </row>
    <row r="53" spans="1:11" s="74" customFormat="1" ht="18.75" customHeight="1">
      <c r="A53" s="66">
        <v>14</v>
      </c>
      <c r="B53" s="292" t="s">
        <v>78</v>
      </c>
      <c r="C53" s="291">
        <f>+'Ekamut-caxs'!D53</f>
        <v>30</v>
      </c>
      <c r="D53" s="121"/>
      <c r="E53" s="72"/>
      <c r="F53" s="72"/>
      <c r="G53" s="72"/>
      <c r="H53" s="61"/>
      <c r="I53" s="73"/>
      <c r="J53" s="73"/>
      <c r="K53" s="73"/>
    </row>
    <row r="54" spans="1:11" s="74" customFormat="1" ht="18" customHeight="1">
      <c r="A54" s="66">
        <v>15</v>
      </c>
      <c r="B54" s="292" t="s">
        <v>79</v>
      </c>
      <c r="C54" s="291">
        <f>+'Ekamut-caxs'!D54</f>
        <v>95</v>
      </c>
      <c r="D54" s="6"/>
      <c r="E54" s="72"/>
      <c r="F54" s="72"/>
      <c r="G54" s="72"/>
      <c r="H54" s="61"/>
      <c r="I54" s="73"/>
      <c r="J54" s="73"/>
      <c r="K54" s="73"/>
    </row>
    <row r="55" spans="1:11" s="74" customFormat="1" ht="18" hidden="1" customHeight="1">
      <c r="A55" s="66">
        <v>22</v>
      </c>
      <c r="B55" s="292" t="s">
        <v>48</v>
      </c>
      <c r="C55" s="291">
        <f>+'Ekamut-caxs'!D55</f>
        <v>0</v>
      </c>
      <c r="D55" s="121"/>
      <c r="E55" s="72"/>
      <c r="F55" s="72"/>
      <c r="G55" s="72"/>
      <c r="H55" s="61"/>
      <c r="I55" s="73"/>
      <c r="J55" s="73"/>
      <c r="K55" s="73"/>
    </row>
    <row r="56" spans="1:11" s="74" customFormat="1" ht="18" hidden="1" customHeight="1">
      <c r="A56" s="66">
        <v>23</v>
      </c>
      <c r="B56" s="292" t="s">
        <v>123</v>
      </c>
      <c r="C56" s="291">
        <f>+'Ekamut-caxs'!D56</f>
        <v>0</v>
      </c>
      <c r="D56" s="121"/>
      <c r="E56" s="72"/>
      <c r="F56" s="72"/>
      <c r="G56" s="72"/>
      <c r="H56" s="61"/>
      <c r="I56" s="73"/>
      <c r="J56" s="73"/>
      <c r="K56" s="73"/>
    </row>
    <row r="57" spans="1:11" s="74" customFormat="1" ht="18" hidden="1" customHeight="1">
      <c r="A57" s="66">
        <v>24</v>
      </c>
      <c r="B57" s="292" t="s">
        <v>49</v>
      </c>
      <c r="C57" s="291">
        <f>+'Ekamut-caxs'!D57</f>
        <v>0</v>
      </c>
      <c r="D57" s="121"/>
      <c r="E57" s="72"/>
      <c r="F57" s="72"/>
      <c r="G57" s="72"/>
      <c r="H57" s="61"/>
      <c r="I57" s="73"/>
      <c r="J57" s="73"/>
      <c r="K57" s="73"/>
    </row>
    <row r="58" spans="1:11" s="74" customFormat="1" ht="18" hidden="1" customHeight="1">
      <c r="A58" s="66">
        <v>25</v>
      </c>
      <c r="B58" s="292" t="s">
        <v>66</v>
      </c>
      <c r="C58" s="291">
        <f>+'Ekamut-caxs'!D58</f>
        <v>0</v>
      </c>
      <c r="D58" s="121"/>
      <c r="E58" s="72"/>
      <c r="F58" s="72"/>
      <c r="G58" s="72"/>
      <c r="H58" s="61"/>
      <c r="I58" s="73"/>
      <c r="J58" s="73"/>
      <c r="K58" s="73"/>
    </row>
    <row r="59" spans="1:11" s="74" customFormat="1" ht="18" hidden="1" customHeight="1">
      <c r="A59" s="66">
        <v>26</v>
      </c>
      <c r="B59" s="442" t="s">
        <v>202</v>
      </c>
      <c r="C59" s="291">
        <f>+'Ekamut-caxs'!D59</f>
        <v>0</v>
      </c>
      <c r="D59" s="121"/>
      <c r="E59" s="72"/>
      <c r="F59" s="72"/>
      <c r="G59" s="72"/>
      <c r="H59" s="61"/>
      <c r="I59" s="73"/>
      <c r="J59" s="73"/>
      <c r="K59" s="73"/>
    </row>
    <row r="60" spans="1:11" s="74" customFormat="1" ht="18" customHeight="1">
      <c r="A60" s="66">
        <v>16</v>
      </c>
      <c r="B60" s="294" t="s">
        <v>203</v>
      </c>
      <c r="C60" s="291">
        <f>+'Ekamut-caxs'!D60</f>
        <v>250</v>
      </c>
      <c r="D60" s="121"/>
      <c r="E60" s="72"/>
      <c r="F60" s="72"/>
      <c r="G60" s="72"/>
      <c r="H60" s="61"/>
      <c r="I60" s="73"/>
      <c r="J60" s="73"/>
      <c r="K60" s="73"/>
    </row>
    <row r="61" spans="1:11" s="74" customFormat="1" ht="18" hidden="1" customHeight="1">
      <c r="A61" s="66">
        <v>28</v>
      </c>
      <c r="B61" s="292" t="s">
        <v>80</v>
      </c>
      <c r="C61" s="291">
        <f>+'Ekamut-caxs'!D61</f>
        <v>0</v>
      </c>
      <c r="D61" s="121"/>
      <c r="E61" s="72"/>
      <c r="F61" s="72"/>
      <c r="G61" s="72"/>
      <c r="H61" s="61"/>
      <c r="I61" s="73"/>
      <c r="J61" s="73"/>
      <c r="K61" s="73"/>
    </row>
    <row r="62" spans="1:11" s="74" customFormat="1" ht="18" customHeight="1">
      <c r="A62" s="66">
        <v>17</v>
      </c>
      <c r="B62" s="292" t="s">
        <v>136</v>
      </c>
      <c r="C62" s="291">
        <f>+'Ekamut-caxs'!D62</f>
        <v>80</v>
      </c>
      <c r="D62" s="121"/>
      <c r="E62" s="72"/>
      <c r="F62" s="72"/>
      <c r="G62" s="72"/>
      <c r="H62" s="61"/>
      <c r="I62" s="73"/>
      <c r="J62" s="73"/>
      <c r="K62" s="73"/>
    </row>
    <row r="63" spans="1:11" s="73" customFormat="1" ht="18" hidden="1" customHeight="1">
      <c r="A63" s="66">
        <v>30</v>
      </c>
      <c r="B63" s="310"/>
      <c r="C63" s="290">
        <f>+'Ekamut-caxs'!D63</f>
        <v>0</v>
      </c>
      <c r="D63" s="121"/>
      <c r="E63" s="72"/>
      <c r="F63" s="72"/>
      <c r="G63" s="72"/>
      <c r="H63" s="61"/>
    </row>
    <row r="64" spans="1:11" s="73" customFormat="1" ht="18" hidden="1" customHeight="1">
      <c r="A64" s="66">
        <v>31</v>
      </c>
      <c r="B64" s="310"/>
      <c r="C64" s="290">
        <f>+'Ekamut-caxs'!D64</f>
        <v>0</v>
      </c>
      <c r="D64" s="113" t="s">
        <v>206</v>
      </c>
      <c r="E64" s="72"/>
      <c r="F64" s="72"/>
      <c r="G64" s="72"/>
      <c r="H64" s="61"/>
    </row>
    <row r="65" spans="1:11" s="103" customFormat="1" ht="22.5" hidden="1" customHeight="1">
      <c r="A65" s="66">
        <v>32</v>
      </c>
      <c r="B65" s="311" t="s">
        <v>37</v>
      </c>
      <c r="C65" s="291">
        <f>SUM(C66:C68)</f>
        <v>0</v>
      </c>
      <c r="D65" s="120"/>
      <c r="E65" s="72"/>
      <c r="F65" s="72"/>
      <c r="G65" s="72"/>
      <c r="H65" s="72"/>
      <c r="I65" s="102"/>
      <c r="J65" s="102"/>
      <c r="K65" s="102"/>
    </row>
    <row r="66" spans="1:11" ht="19.5" hidden="1" customHeight="1">
      <c r="A66" s="13">
        <v>32.1</v>
      </c>
      <c r="B66" s="106" t="s">
        <v>38</v>
      </c>
      <c r="C66" s="271"/>
    </row>
    <row r="67" spans="1:11" ht="19.5" hidden="1" customHeight="1">
      <c r="A67" s="13">
        <v>32.200000000000003</v>
      </c>
      <c r="B67" s="106" t="s">
        <v>51</v>
      </c>
      <c r="C67" s="271"/>
    </row>
    <row r="68" spans="1:11" ht="19.5" hidden="1" customHeight="1">
      <c r="A68" s="13">
        <v>32.299999999999997</v>
      </c>
      <c r="B68" s="106" t="s">
        <v>87</v>
      </c>
      <c r="C68" s="271">
        <f>+'Ekamut-caxs'!D67</f>
        <v>0</v>
      </c>
    </row>
    <row r="69" spans="1:11" s="103" customFormat="1" ht="17.25" customHeight="1">
      <c r="A69" s="76">
        <v>18</v>
      </c>
      <c r="B69" s="298" t="s">
        <v>39</v>
      </c>
      <c r="C69" s="291">
        <f>+'Deb. ev kreditor'!D59-'Deb. ev kreditor'!D54</f>
        <v>19.3</v>
      </c>
      <c r="D69" s="120"/>
      <c r="E69" s="466">
        <f>+C13-C69</f>
        <v>269.5</v>
      </c>
      <c r="F69" s="72"/>
      <c r="G69" s="72"/>
      <c r="H69" s="72"/>
      <c r="I69" s="102"/>
      <c r="J69" s="102"/>
      <c r="K69" s="102"/>
    </row>
    <row r="70" spans="1:11" s="103" customFormat="1" ht="16.5" hidden="1" customHeight="1">
      <c r="A70" s="76">
        <v>34</v>
      </c>
      <c r="B70" s="293" t="s">
        <v>88</v>
      </c>
      <c r="C70" s="290"/>
      <c r="D70" s="120" t="s">
        <v>227</v>
      </c>
      <c r="E70" s="72"/>
      <c r="F70" s="72"/>
      <c r="G70" s="72"/>
      <c r="H70" s="72"/>
      <c r="I70" s="102"/>
      <c r="J70" s="102"/>
      <c r="K70" s="102"/>
    </row>
    <row r="71" spans="1:11" s="86" customFormat="1" ht="25.5" customHeight="1">
      <c r="A71" s="38" t="s">
        <v>59</v>
      </c>
      <c r="B71" s="89" t="s">
        <v>62</v>
      </c>
      <c r="C71" s="299">
        <f>C72+C80</f>
        <v>1140</v>
      </c>
      <c r="D71" s="122"/>
      <c r="E71" s="318">
        <f>+E69-C71</f>
        <v>-870.5</v>
      </c>
      <c r="F71" s="111"/>
      <c r="G71" s="111"/>
      <c r="H71" s="111"/>
      <c r="I71" s="85"/>
      <c r="J71" s="85"/>
      <c r="K71" s="85"/>
    </row>
    <row r="72" spans="1:11" s="101" customFormat="1" ht="26.25" customHeight="1">
      <c r="A72" s="76">
        <v>1</v>
      </c>
      <c r="B72" s="300" t="s">
        <v>92</v>
      </c>
      <c r="C72" s="291">
        <f>SUM(C73:C79)</f>
        <v>1140</v>
      </c>
      <c r="D72" s="118"/>
      <c r="E72" s="109"/>
      <c r="F72" s="109"/>
      <c r="G72" s="109"/>
      <c r="H72" s="109"/>
      <c r="I72" s="100"/>
      <c r="J72" s="100"/>
      <c r="K72" s="100"/>
    </row>
    <row r="73" spans="1:11" s="101" customFormat="1" ht="17.25" customHeight="1">
      <c r="A73" s="76">
        <v>1.1000000000000001</v>
      </c>
      <c r="B73" s="301" t="s">
        <v>89</v>
      </c>
      <c r="C73" s="290">
        <v>750</v>
      </c>
      <c r="D73" s="118"/>
      <c r="E73" s="109"/>
      <c r="F73" s="109"/>
      <c r="G73" s="109"/>
      <c r="H73" s="109"/>
      <c r="I73" s="100"/>
      <c r="J73" s="100"/>
      <c r="K73" s="100"/>
    </row>
    <row r="74" spans="1:11" s="101" customFormat="1" ht="17.25" customHeight="1">
      <c r="A74" s="76">
        <v>1.2</v>
      </c>
      <c r="B74" s="301" t="s">
        <v>90</v>
      </c>
      <c r="C74" s="290">
        <v>190</v>
      </c>
      <c r="D74" s="118"/>
      <c r="E74" s="109"/>
      <c r="F74" s="109"/>
      <c r="G74" s="109"/>
      <c r="H74" s="109"/>
      <c r="I74" s="100"/>
      <c r="J74" s="100"/>
      <c r="K74" s="100"/>
    </row>
    <row r="75" spans="1:11" s="101" customFormat="1" ht="18" hidden="1" customHeight="1">
      <c r="A75" s="76">
        <v>1.3</v>
      </c>
      <c r="B75" s="301" t="s">
        <v>91</v>
      </c>
      <c r="C75" s="290"/>
      <c r="D75" s="118"/>
      <c r="E75" s="109"/>
      <c r="F75" s="109"/>
      <c r="G75" s="109"/>
      <c r="H75" s="109"/>
      <c r="I75" s="100"/>
      <c r="J75" s="100"/>
      <c r="K75" s="100"/>
    </row>
    <row r="76" spans="1:11" s="101" customFormat="1" ht="18" hidden="1" customHeight="1">
      <c r="A76" s="76">
        <v>1.4</v>
      </c>
      <c r="B76" s="301" t="s">
        <v>204</v>
      </c>
      <c r="C76" s="290"/>
      <c r="D76" s="118"/>
      <c r="E76" s="109"/>
      <c r="F76" s="109"/>
      <c r="G76" s="109"/>
      <c r="H76" s="109"/>
      <c r="I76" s="100"/>
      <c r="J76" s="100"/>
      <c r="K76" s="100"/>
    </row>
    <row r="77" spans="1:11" s="101" customFormat="1" ht="17.25" hidden="1" customHeight="1">
      <c r="A77" s="76">
        <v>1.5</v>
      </c>
      <c r="B77" s="301" t="s">
        <v>67</v>
      </c>
      <c r="C77" s="290"/>
      <c r="D77" s="118"/>
      <c r="E77" s="109"/>
      <c r="F77" s="109"/>
      <c r="G77" s="109"/>
      <c r="H77" s="109"/>
      <c r="I77" s="100"/>
      <c r="J77" s="100"/>
      <c r="K77" s="100"/>
    </row>
    <row r="78" spans="1:11" s="101" customFormat="1" ht="17.25" hidden="1" customHeight="1">
      <c r="A78" s="76">
        <v>1.6</v>
      </c>
      <c r="B78" s="302" t="s">
        <v>68</v>
      </c>
      <c r="C78" s="290"/>
      <c r="D78" s="118"/>
      <c r="E78" s="109"/>
      <c r="F78" s="109"/>
      <c r="G78" s="109"/>
      <c r="H78" s="109"/>
      <c r="I78" s="100"/>
      <c r="J78" s="100"/>
      <c r="K78" s="100"/>
    </row>
    <row r="79" spans="1:11" s="101" customFormat="1" ht="17.25" customHeight="1">
      <c r="A79" s="76">
        <v>1.3</v>
      </c>
      <c r="B79" s="302" t="s">
        <v>260</v>
      </c>
      <c r="C79" s="290">
        <v>200</v>
      </c>
      <c r="D79" s="143" t="s">
        <v>205</v>
      </c>
      <c r="E79" s="109"/>
      <c r="F79" s="109"/>
      <c r="G79" s="109"/>
      <c r="H79" s="109"/>
      <c r="I79" s="100"/>
      <c r="J79" s="100"/>
      <c r="K79" s="100"/>
    </row>
    <row r="80" spans="1:11" s="101" customFormat="1" ht="35.25" hidden="1" customHeight="1">
      <c r="A80" s="76">
        <v>2</v>
      </c>
      <c r="B80" s="300" t="s">
        <v>93</v>
      </c>
      <c r="C80" s="291">
        <f>SUM(C81:C83)</f>
        <v>0</v>
      </c>
      <c r="D80" s="118"/>
      <c r="E80" s="109"/>
      <c r="F80" s="109"/>
      <c r="G80" s="109"/>
      <c r="H80" s="109"/>
      <c r="I80" s="100"/>
      <c r="J80" s="100"/>
      <c r="K80" s="100"/>
    </row>
    <row r="81" spans="1:11" s="101" customFormat="1" ht="18.75" hidden="1" customHeight="1">
      <c r="A81" s="76">
        <v>2.1</v>
      </c>
      <c r="B81" s="300" t="s">
        <v>64</v>
      </c>
      <c r="C81" s="290"/>
      <c r="D81" s="118"/>
      <c r="E81" s="109"/>
      <c r="F81" s="109"/>
      <c r="G81" s="109"/>
      <c r="H81" s="109"/>
      <c r="I81" s="100"/>
      <c r="J81" s="100"/>
      <c r="K81" s="100"/>
    </row>
    <row r="82" spans="1:11" s="101" customFormat="1" ht="18.75" hidden="1" customHeight="1">
      <c r="A82" s="76">
        <v>2.2000000000000002</v>
      </c>
      <c r="B82" s="312" t="s">
        <v>63</v>
      </c>
      <c r="C82" s="290"/>
      <c r="D82" s="118"/>
      <c r="E82" s="109"/>
      <c r="F82" s="109"/>
      <c r="G82" s="109"/>
      <c r="H82" s="109"/>
      <c r="I82" s="100"/>
      <c r="J82" s="100"/>
      <c r="K82" s="100"/>
    </row>
    <row r="83" spans="1:11" s="101" customFormat="1" ht="18.75" hidden="1" customHeight="1">
      <c r="A83" s="76">
        <v>2.2999999999999998</v>
      </c>
      <c r="B83" s="300" t="s">
        <v>52</v>
      </c>
      <c r="C83" s="290"/>
      <c r="D83" s="118"/>
      <c r="E83" s="109"/>
      <c r="F83" s="109"/>
      <c r="G83" s="109"/>
      <c r="H83" s="109"/>
      <c r="I83" s="100"/>
      <c r="J83" s="100"/>
      <c r="K83" s="100"/>
    </row>
    <row r="84" spans="1:11" s="86" customFormat="1" ht="37.5" customHeight="1">
      <c r="A84" s="38" t="s">
        <v>60</v>
      </c>
      <c r="B84" s="12" t="s">
        <v>133</v>
      </c>
      <c r="C84" s="299">
        <f>SUM(C85:C86)</f>
        <v>1200</v>
      </c>
      <c r="D84" s="122"/>
      <c r="E84" s="111"/>
      <c r="F84" s="111"/>
      <c r="G84" s="111"/>
      <c r="H84" s="111"/>
      <c r="I84" s="85"/>
      <c r="J84" s="85"/>
      <c r="K84" s="85"/>
    </row>
    <row r="85" spans="1:11" s="101" customFormat="1" ht="15.75" hidden="1" customHeight="1">
      <c r="A85" s="76">
        <v>1</v>
      </c>
      <c r="B85" s="296" t="s">
        <v>229</v>
      </c>
      <c r="C85" s="290"/>
      <c r="D85" s="118"/>
      <c r="E85" s="109"/>
      <c r="F85" s="109"/>
      <c r="G85" s="109"/>
      <c r="H85" s="109"/>
      <c r="I85" s="100"/>
      <c r="J85" s="100"/>
      <c r="K85" s="100"/>
    </row>
    <row r="86" spans="1:11" s="101" customFormat="1" ht="15.75" customHeight="1">
      <c r="A86" s="76">
        <v>1</v>
      </c>
      <c r="B86" s="296" t="s">
        <v>13</v>
      </c>
      <c r="C86" s="290">
        <v>1200</v>
      </c>
      <c r="D86" s="113"/>
      <c r="E86" s="109"/>
      <c r="F86" s="109"/>
      <c r="G86" s="109"/>
      <c r="H86" s="109"/>
      <c r="I86" s="100"/>
      <c r="J86" s="100"/>
      <c r="K86" s="100"/>
    </row>
    <row r="87" spans="1:11" s="105" customFormat="1" ht="39" customHeight="1">
      <c r="A87" s="11" t="s">
        <v>40</v>
      </c>
      <c r="B87" s="12" t="s">
        <v>41</v>
      </c>
      <c r="C87" s="299">
        <f>C13+C14-C27</f>
        <v>117.30000000000291</v>
      </c>
      <c r="D87" s="475"/>
      <c r="E87" s="476"/>
      <c r="F87" s="315"/>
      <c r="G87" s="315"/>
      <c r="H87" s="264"/>
      <c r="I87" s="104"/>
      <c r="J87" s="104"/>
      <c r="K87" s="104"/>
    </row>
    <row r="88" spans="1:11" s="86" customFormat="1" ht="45" customHeight="1">
      <c r="A88" s="92"/>
      <c r="B88" s="93"/>
      <c r="D88" s="122"/>
      <c r="E88" s="111"/>
      <c r="F88" s="111"/>
      <c r="G88" s="111"/>
      <c r="H88" s="111"/>
      <c r="I88" s="85"/>
      <c r="J88" s="85"/>
      <c r="K88" s="85"/>
    </row>
    <row r="89" spans="1:11" s="7" customFormat="1" ht="21.75" hidden="1" customHeight="1">
      <c r="B89" s="17" t="s">
        <v>2</v>
      </c>
      <c r="C89" s="324" t="str">
        <f>+'Ekamut-caxs'!C71</f>
        <v>Դիաննա Հովհաննիսյան</v>
      </c>
      <c r="D89" s="15"/>
      <c r="E89" s="42"/>
      <c r="F89" s="42"/>
      <c r="G89" s="42"/>
      <c r="H89" s="42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262" t="s">
        <v>97</v>
      </c>
      <c r="D90" s="196"/>
      <c r="E90" s="95"/>
      <c r="F90" s="95"/>
      <c r="G90" s="95"/>
      <c r="H90" s="95"/>
      <c r="I90" s="2"/>
      <c r="J90" s="2"/>
      <c r="K90" s="2"/>
    </row>
    <row r="91" spans="1:11" s="3" customFormat="1" ht="22.5" hidden="1" customHeight="1">
      <c r="B91" s="16" t="s">
        <v>6</v>
      </c>
      <c r="C91" s="326" t="str">
        <f>+'Ekamut-caxs'!C73</f>
        <v>Կարինե Համբարյան</v>
      </c>
      <c r="D91" s="85"/>
      <c r="E91" s="95"/>
      <c r="F91" s="95"/>
      <c r="G91" s="95"/>
      <c r="H91" s="95"/>
      <c r="I91" s="2"/>
      <c r="J91" s="2"/>
      <c r="K91" s="2"/>
    </row>
    <row r="92" spans="1:11" s="3" customFormat="1" ht="12" hidden="1" customHeight="1">
      <c r="C92" s="262" t="s">
        <v>97</v>
      </c>
      <c r="D92" s="196"/>
      <c r="E92" s="95"/>
      <c r="F92" s="95"/>
      <c r="G92" s="95"/>
      <c r="H92" s="95"/>
      <c r="I92" s="2"/>
      <c r="J92" s="2"/>
      <c r="K92" s="2"/>
    </row>
    <row r="93" spans="1:11" s="3" customFormat="1" hidden="1">
      <c r="B93" s="8" t="s">
        <v>172</v>
      </c>
      <c r="C93" s="87"/>
      <c r="D93" s="87"/>
      <c r="E93" s="95"/>
      <c r="F93" s="95"/>
      <c r="G93" s="95"/>
      <c r="H93" s="95"/>
      <c r="I93" s="2"/>
      <c r="J93" s="2"/>
      <c r="K93" s="2"/>
    </row>
    <row r="94" spans="1:11" s="274" customFormat="1" ht="85.8" customHeight="1">
      <c r="B94" s="461" t="str">
        <f>+'Ekamut-caxs'!B76</f>
        <v>ԵՐԵՎԱՆԻ ՔԱՂԱՔԱՊԵՏ՝</v>
      </c>
      <c r="C94" s="85" t="str">
        <f>+'Ekamut-caxs'!D76</f>
        <v>ՀՐԱՉՅԱ ՍԱՐԳՍՅԱՆ</v>
      </c>
      <c r="E94" s="6"/>
      <c r="F94" s="6"/>
      <c r="G94" s="6"/>
      <c r="H94" s="6"/>
      <c r="I94" s="6"/>
      <c r="J94" s="6"/>
      <c r="K94" s="6"/>
    </row>
    <row r="95" spans="1:11" s="87" customFormat="1">
      <c r="D95" s="116"/>
      <c r="E95" s="95"/>
      <c r="F95" s="95"/>
      <c r="G95" s="95"/>
      <c r="H95" s="95"/>
    </row>
    <row r="96" spans="1:11" s="87" customFormat="1">
      <c r="D96" s="116"/>
      <c r="E96" s="95"/>
      <c r="F96" s="95"/>
      <c r="G96" s="95"/>
      <c r="H96" s="95"/>
    </row>
    <row r="97" spans="4:8" s="87" customFormat="1">
      <c r="D97" s="116"/>
      <c r="E97" s="95"/>
      <c r="F97" s="95"/>
      <c r="G97" s="95"/>
      <c r="H97" s="95"/>
    </row>
    <row r="98" spans="4:8" s="87" customFormat="1">
      <c r="D98" s="116"/>
      <c r="E98" s="95"/>
      <c r="F98" s="95"/>
      <c r="G98" s="95"/>
      <c r="H98" s="95"/>
    </row>
    <row r="99" spans="4:8" s="87" customFormat="1">
      <c r="D99" s="116"/>
      <c r="E99" s="95"/>
      <c r="F99" s="95"/>
      <c r="G99" s="95"/>
      <c r="H99" s="95"/>
    </row>
    <row r="100" spans="4:8" s="87" customFormat="1">
      <c r="D100" s="116"/>
      <c r="E100" s="95"/>
      <c r="F100" s="95"/>
      <c r="G100" s="95"/>
      <c r="H100" s="95"/>
    </row>
    <row r="101" spans="4:8" s="87" customFormat="1">
      <c r="D101" s="116"/>
      <c r="E101" s="95"/>
      <c r="F101" s="95"/>
      <c r="G101" s="95"/>
      <c r="H101" s="95"/>
    </row>
    <row r="102" spans="4:8" s="87" customFormat="1">
      <c r="D102" s="116"/>
      <c r="E102" s="95"/>
      <c r="F102" s="95"/>
      <c r="G102" s="95"/>
      <c r="H102" s="95"/>
    </row>
    <row r="103" spans="4:8" s="87" customFormat="1">
      <c r="D103" s="116"/>
      <c r="E103" s="95"/>
      <c r="F103" s="95"/>
      <c r="G103" s="95"/>
      <c r="H103" s="95"/>
    </row>
    <row r="104" spans="4:8" s="87" customFormat="1">
      <c r="D104" s="116"/>
      <c r="E104" s="95"/>
      <c r="F104" s="95"/>
      <c r="G104" s="95"/>
      <c r="H104" s="95"/>
    </row>
    <row r="105" spans="4:8" s="87" customFormat="1">
      <c r="D105" s="116"/>
      <c r="E105" s="95"/>
      <c r="F105" s="95"/>
      <c r="G105" s="95"/>
      <c r="H105" s="95"/>
    </row>
    <row r="106" spans="4:8" s="87" customFormat="1">
      <c r="D106" s="116"/>
      <c r="E106" s="95"/>
      <c r="F106" s="95"/>
      <c r="G106" s="95"/>
      <c r="H106" s="95"/>
    </row>
    <row r="107" spans="4:8" s="87" customFormat="1">
      <c r="D107" s="116"/>
      <c r="E107" s="95"/>
      <c r="F107" s="95"/>
      <c r="G107" s="95"/>
      <c r="H107" s="95"/>
    </row>
    <row r="108" spans="4:8" s="87" customFormat="1">
      <c r="D108" s="116"/>
      <c r="E108" s="95"/>
      <c r="F108" s="95"/>
      <c r="G108" s="95"/>
      <c r="H108" s="95"/>
    </row>
    <row r="109" spans="4:8" s="87" customFormat="1">
      <c r="D109" s="116"/>
      <c r="E109" s="95"/>
      <c r="F109" s="95"/>
      <c r="G109" s="95"/>
      <c r="H109" s="95"/>
    </row>
    <row r="110" spans="4:8" s="87" customFormat="1">
      <c r="D110" s="116"/>
      <c r="E110" s="95"/>
      <c r="F110" s="95"/>
      <c r="G110" s="95"/>
      <c r="H110" s="95"/>
    </row>
    <row r="111" spans="4:8" s="87" customFormat="1">
      <c r="D111" s="116"/>
      <c r="E111" s="95"/>
      <c r="F111" s="95"/>
      <c r="G111" s="95"/>
      <c r="H111" s="95"/>
    </row>
    <row r="112" spans="4:8" s="87" customFormat="1">
      <c r="D112" s="116"/>
      <c r="E112" s="95"/>
      <c r="F112" s="95"/>
      <c r="G112" s="95"/>
      <c r="H112" s="95"/>
    </row>
    <row r="113" spans="4:8" s="87" customFormat="1">
      <c r="D113" s="116"/>
      <c r="E113" s="95"/>
      <c r="F113" s="95"/>
      <c r="G113" s="95"/>
      <c r="H113" s="95"/>
    </row>
    <row r="114" spans="4:8" s="87" customFormat="1">
      <c r="D114" s="116"/>
      <c r="E114" s="95"/>
      <c r="F114" s="95"/>
      <c r="G114" s="95"/>
      <c r="H114" s="95"/>
    </row>
    <row r="115" spans="4:8" s="87" customFormat="1">
      <c r="D115" s="116"/>
      <c r="E115" s="95"/>
      <c r="F115" s="95"/>
      <c r="G115" s="95"/>
      <c r="H115" s="95"/>
    </row>
    <row r="116" spans="4:8" s="87" customFormat="1">
      <c r="D116" s="116"/>
      <c r="E116" s="95"/>
      <c r="F116" s="95"/>
      <c r="G116" s="95"/>
      <c r="H116" s="95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7" zoomScaleSheetLayoutView="100" workbookViewId="0">
      <selection activeCell="I31" sqref="I31"/>
    </sheetView>
  </sheetViews>
  <sheetFormatPr defaultColWidth="9.109375" defaultRowHeight="15"/>
  <cols>
    <col min="1" max="1" width="5.88671875" style="23" customWidth="1"/>
    <col min="2" max="2" width="57.33203125" style="19" customWidth="1"/>
    <col min="3" max="3" width="14.33203125" style="19" customWidth="1"/>
    <col min="4" max="4" width="15" style="19" customWidth="1"/>
    <col min="5" max="5" width="12.109375" style="19" customWidth="1"/>
    <col min="6" max="6" width="47.44140625" style="451" customWidth="1"/>
    <col min="7" max="7" width="13.109375" style="18" customWidth="1"/>
    <col min="8" max="18" width="9.109375" style="18"/>
    <col min="19" max="16384" width="9.109375" style="19"/>
  </cols>
  <sheetData>
    <row r="1" spans="1:18" ht="16.5" customHeight="1">
      <c r="A1" s="478" t="s">
        <v>57</v>
      </c>
      <c r="B1" s="478"/>
      <c r="C1" s="478"/>
      <c r="D1" s="478"/>
      <c r="E1" s="478"/>
      <c r="F1" s="478"/>
    </row>
    <row r="2" spans="1:18" s="21" customFormat="1" ht="25.5" customHeight="1">
      <c r="A2" s="473" t="str">
        <f>+'Ekamut-caxs'!A8:D8</f>
        <v xml:space="preserve">«Երևանի Ա. Ցիցիկյանի անվան երաժշտական դպրոց» ՀՈԱԿ-ի </v>
      </c>
      <c r="B2" s="473"/>
      <c r="C2" s="473"/>
      <c r="D2" s="473"/>
      <c r="E2" s="473"/>
      <c r="F2" s="473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81" t="s">
        <v>238</v>
      </c>
      <c r="B3" s="481"/>
      <c r="C3" s="481"/>
      <c r="D3" s="481"/>
      <c r="E3" s="481"/>
      <c r="F3" s="481"/>
      <c r="G3" s="22"/>
      <c r="H3" s="22"/>
      <c r="I3" s="22"/>
    </row>
    <row r="4" spans="1:18" ht="20.25" customHeight="1">
      <c r="F4" s="454" t="s">
        <v>0</v>
      </c>
    </row>
    <row r="5" spans="1:18" ht="75" customHeight="1">
      <c r="A5" s="70" t="s">
        <v>3</v>
      </c>
      <c r="B5" s="71" t="s">
        <v>33</v>
      </c>
      <c r="C5" s="259" t="s">
        <v>180</v>
      </c>
      <c r="D5" s="259" t="s">
        <v>181</v>
      </c>
      <c r="E5" s="71" t="s">
        <v>53</v>
      </c>
      <c r="F5" s="439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8" t="s">
        <v>7</v>
      </c>
      <c r="B6" s="69" t="s">
        <v>127</v>
      </c>
      <c r="C6" s="319">
        <f>SUM(C7:C15,C18:C20)</f>
        <v>58901.200000000004</v>
      </c>
      <c r="D6" s="319">
        <f>SUM(D7:D15,D18:D20)</f>
        <v>59093</v>
      </c>
      <c r="E6" s="319">
        <f t="shared" ref="E6:E62" si="0">D6-C6</f>
        <v>191.79999999999563</v>
      </c>
      <c r="F6" s="455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>
      <c r="A7" s="66">
        <v>1</v>
      </c>
      <c r="B7" s="292" t="s">
        <v>119</v>
      </c>
      <c r="C7" s="304">
        <v>54835.8</v>
      </c>
      <c r="D7" s="305">
        <f>+'Ekamut-caxs'!D12</f>
        <v>54835.8</v>
      </c>
      <c r="E7" s="305">
        <f t="shared" si="0"/>
        <v>0</v>
      </c>
      <c r="F7" s="306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37.5" customHeight="1">
      <c r="A8" s="66">
        <v>2</v>
      </c>
      <c r="B8" s="349" t="s">
        <v>196</v>
      </c>
      <c r="C8" s="304">
        <v>1089.4000000000001</v>
      </c>
      <c r="D8" s="305">
        <f>+'Ekamut-caxs'!D13</f>
        <v>1089.4000000000001</v>
      </c>
      <c r="E8" s="305">
        <f t="shared" ref="E8" si="1">D8-C8</f>
        <v>0</v>
      </c>
      <c r="F8" s="306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customHeight="1">
      <c r="A9" s="66">
        <v>3</v>
      </c>
      <c r="B9" s="292" t="s">
        <v>8</v>
      </c>
      <c r="C9" s="304">
        <v>1470</v>
      </c>
      <c r="D9" s="305">
        <f>+'Ekamut-caxs'!D14</f>
        <v>1573.1</v>
      </c>
      <c r="E9" s="305">
        <f>D9-C9</f>
        <v>103.09999999999991</v>
      </c>
      <c r="F9" s="306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customHeight="1">
      <c r="A10" s="66">
        <v>4</v>
      </c>
      <c r="B10" s="292" t="s">
        <v>55</v>
      </c>
      <c r="C10" s="306"/>
      <c r="D10" s="305">
        <f>+'Ekamut-caxs'!D15</f>
        <v>0</v>
      </c>
      <c r="E10" s="305">
        <f t="shared" si="0"/>
        <v>0</v>
      </c>
      <c r="F10" s="306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customHeight="1">
      <c r="A11" s="66">
        <v>5</v>
      </c>
      <c r="B11" s="292" t="s">
        <v>65</v>
      </c>
      <c r="C11" s="306"/>
      <c r="D11" s="305">
        <f>+'Ekamut-caxs'!D16</f>
        <v>0</v>
      </c>
      <c r="E11" s="305">
        <f t="shared" si="0"/>
        <v>0</v>
      </c>
      <c r="F11" s="306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customHeight="1">
      <c r="A12" s="66">
        <v>6</v>
      </c>
      <c r="B12" s="21" t="s">
        <v>195</v>
      </c>
      <c r="C12" s="306"/>
      <c r="D12" s="305">
        <f>+'Ekamut-caxs'!D17</f>
        <v>0</v>
      </c>
      <c r="E12" s="305">
        <f t="shared" si="0"/>
        <v>0</v>
      </c>
      <c r="F12" s="306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customHeight="1">
      <c r="A13" s="66">
        <v>7</v>
      </c>
      <c r="B13" s="292" t="s">
        <v>9</v>
      </c>
      <c r="C13" s="306"/>
      <c r="D13" s="305">
        <f>+'Ekamut-caxs'!D18</f>
        <v>0</v>
      </c>
      <c r="E13" s="305">
        <f t="shared" si="0"/>
        <v>0</v>
      </c>
      <c r="F13" s="306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customHeight="1">
      <c r="A14" s="66">
        <v>8</v>
      </c>
      <c r="B14" s="289" t="s">
        <v>74</v>
      </c>
      <c r="C14" s="306"/>
      <c r="D14" s="305">
        <f>+'Ekamut-caxs'!D19</f>
        <v>0</v>
      </c>
      <c r="E14" s="305">
        <f t="shared" si="0"/>
        <v>0</v>
      </c>
      <c r="F14" s="306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s="63" customFormat="1" ht="18.75" customHeight="1">
      <c r="A15" s="66">
        <v>9</v>
      </c>
      <c r="B15" s="307" t="s">
        <v>124</v>
      </c>
      <c r="C15" s="308">
        <f>SUM(C16:C17)</f>
        <v>1500</v>
      </c>
      <c r="D15" s="308">
        <f>SUM(D16:D17)</f>
        <v>1584.7</v>
      </c>
      <c r="E15" s="305">
        <f t="shared" si="0"/>
        <v>84.700000000000045</v>
      </c>
      <c r="F15" s="306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</row>
    <row r="16" spans="1:18" ht="18.75" customHeight="1">
      <c r="A16" s="25">
        <v>9.1</v>
      </c>
      <c r="B16" s="30" t="s">
        <v>75</v>
      </c>
      <c r="C16" s="267">
        <v>1500</v>
      </c>
      <c r="D16" s="268">
        <f>+'Ekamut-caxs'!D21</f>
        <v>1584.7</v>
      </c>
      <c r="E16" s="268">
        <f t="shared" si="0"/>
        <v>84.700000000000045</v>
      </c>
      <c r="F16" s="267"/>
    </row>
    <row r="17" spans="1:18" ht="18.75" customHeight="1">
      <c r="A17" s="25">
        <v>9.1999999999999993</v>
      </c>
      <c r="B17" s="30" t="s">
        <v>76</v>
      </c>
      <c r="C17" s="267"/>
      <c r="D17" s="268">
        <f>+'Ekamut-caxs'!D22</f>
        <v>0</v>
      </c>
      <c r="E17" s="268">
        <f t="shared" si="0"/>
        <v>0</v>
      </c>
      <c r="F17" s="267"/>
    </row>
    <row r="18" spans="1:18" s="63" customFormat="1" ht="18.75" customHeight="1">
      <c r="A18" s="66">
        <v>10</v>
      </c>
      <c r="B18" s="294" t="s">
        <v>10</v>
      </c>
      <c r="C18" s="306">
        <v>6</v>
      </c>
      <c r="D18" s="305">
        <f>+'Ekamut-caxs'!D23</f>
        <v>10</v>
      </c>
      <c r="E18" s="305">
        <f t="shared" si="0"/>
        <v>4</v>
      </c>
      <c r="F18" s="306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18.75" customHeight="1">
      <c r="A19" s="67">
        <v>11</v>
      </c>
      <c r="B19" s="295"/>
      <c r="C19" s="306"/>
      <c r="D19" s="304">
        <f>+'Ekamut-caxs'!D24</f>
        <v>0</v>
      </c>
      <c r="E19" s="304">
        <f>D19-C19</f>
        <v>0</v>
      </c>
      <c r="F19" s="306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63" customFormat="1" ht="18.75" customHeight="1">
      <c r="A20" s="66">
        <v>12</v>
      </c>
      <c r="B20" s="295"/>
      <c r="C20" s="306"/>
      <c r="D20" s="304">
        <f>+'Ekamut-caxs'!D25</f>
        <v>0</v>
      </c>
      <c r="E20" s="304">
        <f>D20-C20</f>
        <v>0</v>
      </c>
      <c r="F20" s="306"/>
      <c r="G20" s="62" t="s">
        <v>207</v>
      </c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</row>
    <row r="21" spans="1:18" s="21" customFormat="1" ht="29.25" customHeight="1">
      <c r="A21" s="68" t="s">
        <v>11</v>
      </c>
      <c r="B21" s="65" t="s">
        <v>128</v>
      </c>
      <c r="C21" s="320">
        <f>SUM(C22,C25:C30,C34:C58,C60:C61)</f>
        <v>58901.200000000004</v>
      </c>
      <c r="D21" s="320">
        <f>SUM(D22,D25:D30,D34:D58,D60:D61)</f>
        <v>59093</v>
      </c>
      <c r="E21" s="319">
        <f t="shared" si="0"/>
        <v>191.79999999999563</v>
      </c>
      <c r="F21" s="455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s="63" customFormat="1" ht="21" customHeight="1">
      <c r="A22" s="66">
        <v>1</v>
      </c>
      <c r="B22" s="296" t="s">
        <v>12</v>
      </c>
      <c r="C22" s="306">
        <v>48990.8</v>
      </c>
      <c r="D22" s="308">
        <f>+'Ekamut-caxs'!D29</f>
        <v>51670.5</v>
      </c>
      <c r="E22" s="305">
        <f t="shared" si="0"/>
        <v>2679.6999999999971</v>
      </c>
      <c r="F22" s="306"/>
      <c r="G22" s="463">
        <f>+C22+C25+C26+C28+C29+C30+C35+C36+C37+C38+C41+C42+C45+C46+C47+C53+C58</f>
        <v>55517.8</v>
      </c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18" s="171" customFormat="1" ht="21" customHeight="1">
      <c r="A23" s="26">
        <v>1.1000000000000001</v>
      </c>
      <c r="B23" s="169" t="s">
        <v>120</v>
      </c>
      <c r="C23" s="267">
        <v>1136</v>
      </c>
      <c r="D23" s="309">
        <f>+'Ekamut-caxs'!D30</f>
        <v>988.8</v>
      </c>
      <c r="E23" s="268">
        <f>D23-C23</f>
        <v>-147.20000000000005</v>
      </c>
      <c r="F23" s="267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</row>
    <row r="24" spans="1:18" s="171" customFormat="1" ht="21" customHeight="1">
      <c r="A24" s="26">
        <v>1.2</v>
      </c>
      <c r="B24" s="169" t="s">
        <v>13</v>
      </c>
      <c r="C24" s="267"/>
      <c r="D24" s="309">
        <f>+'Ekamut-caxs'!D31</f>
        <v>0</v>
      </c>
      <c r="E24" s="268">
        <f>D24-C24</f>
        <v>0</v>
      </c>
      <c r="F24" s="267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</row>
    <row r="25" spans="1:18" s="63" customFormat="1" ht="21" customHeight="1">
      <c r="A25" s="66">
        <v>2</v>
      </c>
      <c r="B25" s="292" t="s">
        <v>15</v>
      </c>
      <c r="C25" s="306">
        <v>1055.4000000000001</v>
      </c>
      <c r="D25" s="308">
        <f>+'Ekamut-caxs'!D32</f>
        <v>1112.0999999999999</v>
      </c>
      <c r="E25" s="305">
        <f t="shared" si="0"/>
        <v>56.699999999999818</v>
      </c>
      <c r="F25" s="306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1" customHeight="1">
      <c r="A26" s="66">
        <v>3</v>
      </c>
      <c r="B26" s="292" t="s">
        <v>14</v>
      </c>
      <c r="C26" s="306">
        <v>380.2</v>
      </c>
      <c r="D26" s="308">
        <f>+'Ekamut-caxs'!D33</f>
        <v>356.5</v>
      </c>
      <c r="E26" s="305">
        <f t="shared" si="0"/>
        <v>-23.699999999999989</v>
      </c>
      <c r="F26" s="306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customHeight="1">
      <c r="A27" s="66">
        <v>4</v>
      </c>
      <c r="B27" s="292" t="s">
        <v>16</v>
      </c>
      <c r="C27" s="306"/>
      <c r="D27" s="308">
        <f>+'Ekamut-caxs'!D34</f>
        <v>0</v>
      </c>
      <c r="E27" s="305">
        <f t="shared" si="0"/>
        <v>0</v>
      </c>
      <c r="F27" s="306"/>
      <c r="G27" s="199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customHeight="1">
      <c r="A28" s="66">
        <v>5</v>
      </c>
      <c r="B28" s="292" t="s">
        <v>17</v>
      </c>
      <c r="C28" s="306">
        <v>45</v>
      </c>
      <c r="D28" s="308">
        <f>+'Ekamut-caxs'!D35</f>
        <v>45</v>
      </c>
      <c r="E28" s="305">
        <f t="shared" si="0"/>
        <v>0</v>
      </c>
      <c r="F28" s="306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customHeight="1">
      <c r="A29" s="66">
        <v>6</v>
      </c>
      <c r="B29" s="292" t="s">
        <v>18</v>
      </c>
      <c r="C29" s="306">
        <v>40</v>
      </c>
      <c r="D29" s="308">
        <f>+'Ekamut-caxs'!D36</f>
        <v>40</v>
      </c>
      <c r="E29" s="305">
        <f t="shared" si="0"/>
        <v>0</v>
      </c>
      <c r="F29" s="306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>
      <c r="A30" s="66">
        <v>7</v>
      </c>
      <c r="B30" s="292" t="s">
        <v>19</v>
      </c>
      <c r="C30" s="308">
        <f>SUM(C31:C33)</f>
        <v>122.6</v>
      </c>
      <c r="D30" s="308">
        <f>SUM(D31:D33)</f>
        <v>132.6</v>
      </c>
      <c r="E30" s="305">
        <f t="shared" si="0"/>
        <v>10</v>
      </c>
      <c r="F30" s="306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1" customHeight="1">
      <c r="A31" s="25">
        <v>7.1</v>
      </c>
      <c r="B31" s="30" t="s">
        <v>20</v>
      </c>
      <c r="C31" s="267">
        <v>57.6</v>
      </c>
      <c r="D31" s="309">
        <f>+'Ekamut-caxs'!D38</f>
        <v>57.6</v>
      </c>
      <c r="E31" s="268">
        <f t="shared" si="0"/>
        <v>0</v>
      </c>
      <c r="F31" s="267"/>
    </row>
    <row r="32" spans="1:18" ht="21" customHeight="1">
      <c r="A32" s="25">
        <v>7.2</v>
      </c>
      <c r="B32" s="30" t="s">
        <v>21</v>
      </c>
      <c r="C32" s="267">
        <v>5</v>
      </c>
      <c r="D32" s="309">
        <f>+'Ekamut-caxs'!D39</f>
        <v>5</v>
      </c>
      <c r="E32" s="268">
        <f t="shared" si="0"/>
        <v>0</v>
      </c>
      <c r="F32" s="267"/>
    </row>
    <row r="33" spans="1:18" ht="21" customHeight="1">
      <c r="A33" s="25">
        <v>7.3</v>
      </c>
      <c r="B33" s="30" t="s">
        <v>22</v>
      </c>
      <c r="C33" s="267">
        <v>60</v>
      </c>
      <c r="D33" s="309">
        <f>+'Ekamut-caxs'!D40</f>
        <v>70</v>
      </c>
      <c r="E33" s="268">
        <f t="shared" si="0"/>
        <v>10</v>
      </c>
      <c r="F33" s="267"/>
    </row>
    <row r="34" spans="1:18" s="63" customFormat="1" ht="21" customHeight="1">
      <c r="A34" s="66">
        <v>8</v>
      </c>
      <c r="B34" s="292" t="s">
        <v>23</v>
      </c>
      <c r="C34" s="306"/>
      <c r="D34" s="308">
        <f>+'Ekamut-caxs'!D41</f>
        <v>0</v>
      </c>
      <c r="E34" s="305">
        <f t="shared" si="0"/>
        <v>0</v>
      </c>
      <c r="F34" s="306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>
      <c r="A35" s="66">
        <v>9</v>
      </c>
      <c r="B35" s="292" t="s">
        <v>31</v>
      </c>
      <c r="C35" s="306">
        <v>500</v>
      </c>
      <c r="D35" s="308">
        <f>+'Ekamut-caxs'!D42</f>
        <v>500</v>
      </c>
      <c r="E35" s="305">
        <f t="shared" si="0"/>
        <v>0</v>
      </c>
      <c r="F35" s="306"/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>
      <c r="A36" s="66">
        <v>10</v>
      </c>
      <c r="B36" s="292" t="s">
        <v>24</v>
      </c>
      <c r="C36" s="306">
        <v>200</v>
      </c>
      <c r="D36" s="308">
        <f>+'Ekamut-caxs'!D43</f>
        <v>200</v>
      </c>
      <c r="E36" s="305">
        <f t="shared" si="0"/>
        <v>0</v>
      </c>
      <c r="F36" s="306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.75" customHeight="1">
      <c r="A37" s="66">
        <v>11</v>
      </c>
      <c r="B37" s="297" t="s">
        <v>77</v>
      </c>
      <c r="C37" s="306">
        <v>200</v>
      </c>
      <c r="D37" s="308">
        <f>+'Ekamut-caxs'!D44</f>
        <v>300</v>
      </c>
      <c r="E37" s="305">
        <f t="shared" si="0"/>
        <v>100</v>
      </c>
      <c r="F37" s="306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customHeight="1">
      <c r="A38" s="66">
        <v>12</v>
      </c>
      <c r="B38" s="292" t="s">
        <v>50</v>
      </c>
      <c r="C38" s="306">
        <v>200</v>
      </c>
      <c r="D38" s="308">
        <f>+'Ekamut-caxs'!D45</f>
        <v>200</v>
      </c>
      <c r="E38" s="305">
        <f t="shared" si="0"/>
        <v>0</v>
      </c>
      <c r="F38" s="306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customHeight="1">
      <c r="A39" s="66">
        <v>13</v>
      </c>
      <c r="B39" s="292" t="s">
        <v>121</v>
      </c>
      <c r="C39" s="306"/>
      <c r="D39" s="308">
        <f>+'Ekamut-caxs'!D46</f>
        <v>0</v>
      </c>
      <c r="E39" s="305">
        <f>D39-C39</f>
        <v>0</v>
      </c>
      <c r="F39" s="306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customHeight="1">
      <c r="A40" s="66">
        <v>14</v>
      </c>
      <c r="B40" s="292" t="s">
        <v>122</v>
      </c>
      <c r="C40" s="306"/>
      <c r="D40" s="308">
        <f>+'Ekamut-caxs'!D47</f>
        <v>0</v>
      </c>
      <c r="E40" s="305">
        <f t="shared" si="0"/>
        <v>0</v>
      </c>
      <c r="F40" s="306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customHeight="1">
      <c r="A41" s="66">
        <v>15</v>
      </c>
      <c r="B41" s="292" t="s">
        <v>25</v>
      </c>
      <c r="C41" s="304">
        <v>100</v>
      </c>
      <c r="D41" s="308">
        <f>+'Ekamut-caxs'!D48</f>
        <v>0</v>
      </c>
      <c r="E41" s="305">
        <f t="shared" si="0"/>
        <v>-100</v>
      </c>
      <c r="F41" s="306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customHeight="1">
      <c r="A42" s="66">
        <v>16</v>
      </c>
      <c r="B42" s="292" t="s">
        <v>26</v>
      </c>
      <c r="C42" s="304">
        <v>58.8</v>
      </c>
      <c r="D42" s="308">
        <f>+'Ekamut-caxs'!D49</f>
        <v>58.8</v>
      </c>
      <c r="E42" s="305">
        <f>D42-C42</f>
        <v>0</v>
      </c>
      <c r="F42" s="306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customHeight="1">
      <c r="A43" s="66">
        <v>17</v>
      </c>
      <c r="B43" s="292" t="s">
        <v>69</v>
      </c>
      <c r="C43" s="304"/>
      <c r="D43" s="308">
        <f>+'Ekamut-caxs'!D50</f>
        <v>0</v>
      </c>
      <c r="E43" s="305">
        <f>D43-C43</f>
        <v>0</v>
      </c>
      <c r="F43" s="306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customHeight="1">
      <c r="A44" s="66">
        <v>18</v>
      </c>
      <c r="B44" s="292" t="s">
        <v>56</v>
      </c>
      <c r="C44" s="304"/>
      <c r="D44" s="308">
        <f>+'Ekamut-caxs'!D51</f>
        <v>0</v>
      </c>
      <c r="E44" s="305">
        <f>D44-C44</f>
        <v>0</v>
      </c>
      <c r="F44" s="306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customHeight="1">
      <c r="A45" s="66">
        <v>19</v>
      </c>
      <c r="B45" s="292" t="s">
        <v>47</v>
      </c>
      <c r="C45" s="306">
        <v>250</v>
      </c>
      <c r="D45" s="308">
        <f>+'Ekamut-caxs'!D52</f>
        <v>250</v>
      </c>
      <c r="E45" s="305">
        <f t="shared" si="0"/>
        <v>0</v>
      </c>
      <c r="F45" s="306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35.25" customHeight="1">
      <c r="A46" s="66">
        <v>20</v>
      </c>
      <c r="B46" s="307" t="s">
        <v>78</v>
      </c>
      <c r="C46" s="306">
        <v>30</v>
      </c>
      <c r="D46" s="308">
        <f>+'Ekamut-caxs'!D53</f>
        <v>30</v>
      </c>
      <c r="E46" s="305">
        <f t="shared" si="0"/>
        <v>0</v>
      </c>
      <c r="F46" s="306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39" customHeight="1">
      <c r="A47" s="66">
        <v>21</v>
      </c>
      <c r="B47" s="307" t="s">
        <v>79</v>
      </c>
      <c r="C47" s="304">
        <v>95</v>
      </c>
      <c r="D47" s="308">
        <f>+'Ekamut-caxs'!D54</f>
        <v>95</v>
      </c>
      <c r="E47" s="305">
        <f t="shared" si="0"/>
        <v>0</v>
      </c>
      <c r="F47" s="306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customHeight="1">
      <c r="A48" s="66">
        <v>22</v>
      </c>
      <c r="B48" s="292" t="s">
        <v>48</v>
      </c>
      <c r="C48" s="304"/>
      <c r="D48" s="308">
        <f>+'Ekamut-caxs'!D55</f>
        <v>0</v>
      </c>
      <c r="E48" s="305">
        <f t="shared" ref="E48:E61" si="2">D48-C48</f>
        <v>0</v>
      </c>
      <c r="F48" s="306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customHeight="1">
      <c r="A49" s="66">
        <v>23</v>
      </c>
      <c r="B49" s="292" t="s">
        <v>123</v>
      </c>
      <c r="C49" s="304"/>
      <c r="D49" s="308">
        <f>+'Ekamut-caxs'!D56</f>
        <v>0</v>
      </c>
      <c r="E49" s="305">
        <f t="shared" si="2"/>
        <v>0</v>
      </c>
      <c r="F49" s="306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customHeight="1">
      <c r="A50" s="66">
        <v>24</v>
      </c>
      <c r="B50" s="292" t="s">
        <v>49</v>
      </c>
      <c r="C50" s="304"/>
      <c r="D50" s="308">
        <f>+'Ekamut-caxs'!D57</f>
        <v>0</v>
      </c>
      <c r="E50" s="305">
        <f t="shared" si="2"/>
        <v>0</v>
      </c>
      <c r="F50" s="306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customHeight="1">
      <c r="A51" s="66">
        <v>25</v>
      </c>
      <c r="B51" s="292" t="s">
        <v>66</v>
      </c>
      <c r="C51" s="304"/>
      <c r="D51" s="308">
        <f>+'Ekamut-caxs'!D58</f>
        <v>0</v>
      </c>
      <c r="E51" s="305">
        <f t="shared" si="2"/>
        <v>0</v>
      </c>
      <c r="F51" s="306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0.25" customHeight="1">
      <c r="A52" s="66">
        <v>26</v>
      </c>
      <c r="B52" s="294" t="s">
        <v>202</v>
      </c>
      <c r="C52" s="304"/>
      <c r="D52" s="308">
        <f>+'Ekamut-caxs'!D59</f>
        <v>0</v>
      </c>
      <c r="E52" s="305">
        <f t="shared" ref="E52:E53" si="3">D52-C52</f>
        <v>0</v>
      </c>
      <c r="F52" s="306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0.25" customHeight="1">
      <c r="A53" s="66">
        <v>27</v>
      </c>
      <c r="B53" s="294" t="s">
        <v>203</v>
      </c>
      <c r="C53" s="304">
        <v>250</v>
      </c>
      <c r="D53" s="308">
        <f>+'Ekamut-caxs'!D60</f>
        <v>250</v>
      </c>
      <c r="E53" s="305">
        <f t="shared" si="3"/>
        <v>0</v>
      </c>
      <c r="F53" s="306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customHeight="1">
      <c r="A54" s="66">
        <v>28</v>
      </c>
      <c r="B54" s="292" t="s">
        <v>80</v>
      </c>
      <c r="C54" s="304"/>
      <c r="D54" s="308">
        <f>+'Ekamut-caxs'!D61</f>
        <v>0</v>
      </c>
      <c r="E54" s="305">
        <f t="shared" si="2"/>
        <v>0</v>
      </c>
      <c r="F54" s="306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customHeight="1">
      <c r="A55" s="66">
        <v>29</v>
      </c>
      <c r="B55" s="292" t="s">
        <v>136</v>
      </c>
      <c r="C55" s="304"/>
      <c r="D55" s="308">
        <f>+'Ekamut-caxs'!D62</f>
        <v>80</v>
      </c>
      <c r="E55" s="305">
        <f t="shared" si="2"/>
        <v>80</v>
      </c>
      <c r="F55" s="306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customHeight="1">
      <c r="A56" s="66">
        <v>30</v>
      </c>
      <c r="B56" s="295"/>
      <c r="C56" s="304"/>
      <c r="D56" s="306">
        <f>+'Ekamut-caxs'!D63</f>
        <v>0</v>
      </c>
      <c r="E56" s="304">
        <f t="shared" ref="E56:E57" si="4">D56-C56</f>
        <v>0</v>
      </c>
      <c r="F56" s="306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s="63" customFormat="1" ht="21" customHeight="1">
      <c r="A57" s="66">
        <v>31</v>
      </c>
      <c r="B57" s="295"/>
      <c r="C57" s="304"/>
      <c r="D57" s="306">
        <f>+'Ekamut-caxs'!D64</f>
        <v>0</v>
      </c>
      <c r="E57" s="304">
        <f t="shared" si="4"/>
        <v>0</v>
      </c>
      <c r="F57" s="306"/>
      <c r="G57" s="62" t="s">
        <v>206</v>
      </c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</row>
    <row r="58" spans="1:18" s="63" customFormat="1" ht="21" customHeight="1">
      <c r="A58" s="66">
        <v>32</v>
      </c>
      <c r="B58" s="440" t="s">
        <v>27</v>
      </c>
      <c r="C58" s="304">
        <v>3000</v>
      </c>
      <c r="D58" s="308">
        <f>+'Ekamut-caxs'!D65</f>
        <v>2902</v>
      </c>
      <c r="E58" s="305">
        <f t="shared" si="2"/>
        <v>-98</v>
      </c>
      <c r="F58" s="306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ht="20.25" customHeight="1">
      <c r="A59" s="26">
        <v>32.1</v>
      </c>
      <c r="B59" s="28" t="s">
        <v>81</v>
      </c>
      <c r="C59" s="269">
        <v>1500</v>
      </c>
      <c r="D59" s="309">
        <f>+'Ekamut-caxs'!D66</f>
        <v>1584.7</v>
      </c>
      <c r="E59" s="268">
        <f t="shared" si="2"/>
        <v>84.700000000000045</v>
      </c>
      <c r="F59" s="267"/>
      <c r="G59" s="173"/>
    </row>
    <row r="60" spans="1:18" s="63" customFormat="1" ht="21" customHeight="1">
      <c r="A60" s="66">
        <v>33</v>
      </c>
      <c r="B60" s="307" t="s">
        <v>82</v>
      </c>
      <c r="C60" s="304"/>
      <c r="D60" s="308">
        <f>+'Ekamut-caxs'!D67</f>
        <v>0</v>
      </c>
      <c r="E60" s="305">
        <f t="shared" si="2"/>
        <v>0</v>
      </c>
      <c r="F60" s="306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</row>
    <row r="61" spans="1:18" s="63" customFormat="1" ht="21" customHeight="1">
      <c r="A61" s="66">
        <v>34</v>
      </c>
      <c r="B61" s="292" t="s">
        <v>70</v>
      </c>
      <c r="C61" s="304">
        <v>3383.4</v>
      </c>
      <c r="D61" s="308">
        <f>+'Ekamut-caxs'!D68</f>
        <v>870.5</v>
      </c>
      <c r="E61" s="305">
        <f t="shared" si="2"/>
        <v>-2512.9</v>
      </c>
      <c r="F61" s="306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</row>
    <row r="62" spans="1:18" s="32" customFormat="1" ht="24.75" customHeight="1">
      <c r="A62" s="24"/>
      <c r="B62" s="64" t="s">
        <v>83</v>
      </c>
      <c r="C62" s="319">
        <f>C6-C21</f>
        <v>0</v>
      </c>
      <c r="D62" s="319">
        <f>D6-D21</f>
        <v>0</v>
      </c>
      <c r="E62" s="319">
        <f t="shared" si="0"/>
        <v>0</v>
      </c>
      <c r="F62" s="455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45" customHeight="1">
      <c r="A63" s="33"/>
      <c r="C63" s="34"/>
      <c r="D63" s="34"/>
      <c r="E63" s="34"/>
      <c r="F63" s="456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ht="24.75" customHeight="1">
      <c r="B64" s="35" t="s">
        <v>2</v>
      </c>
      <c r="C64" s="23"/>
      <c r="D64" s="480" t="str">
        <f>+'Ekamut-caxs'!C71</f>
        <v>Դիաննա Հովհաննիսյան</v>
      </c>
      <c r="E64" s="480"/>
      <c r="F64" s="452"/>
    </row>
    <row r="65" spans="1:6" ht="9.75" customHeight="1">
      <c r="B65" s="36"/>
      <c r="D65" s="479" t="s">
        <v>5</v>
      </c>
      <c r="E65" s="479"/>
      <c r="F65" s="457"/>
    </row>
    <row r="66" spans="1:6" ht="24.75" customHeight="1">
      <c r="B66" s="35" t="s">
        <v>6</v>
      </c>
      <c r="C66" s="23"/>
      <c r="D66" s="480" t="str">
        <f>+'Ekamut-caxs'!C73</f>
        <v>Կարինե Համբարյան</v>
      </c>
      <c r="E66" s="480"/>
      <c r="F66" s="452"/>
    </row>
    <row r="67" spans="1:6" ht="11.25" customHeight="1">
      <c r="D67" s="479" t="s">
        <v>5</v>
      </c>
      <c r="E67" s="479"/>
      <c r="F67" s="457"/>
    </row>
    <row r="68" spans="1:6" s="18" customFormat="1">
      <c r="A68" s="23"/>
      <c r="B68" s="172" t="s">
        <v>1</v>
      </c>
      <c r="C68" s="19"/>
      <c r="D68" s="19"/>
      <c r="E68" s="19"/>
      <c r="F68" s="451"/>
    </row>
    <row r="69" spans="1:6" s="18" customFormat="1">
      <c r="A69" s="123"/>
      <c r="F69" s="22"/>
    </row>
    <row r="70" spans="1:6" s="18" customFormat="1">
      <c r="A70" s="123"/>
      <c r="F70" s="22"/>
    </row>
    <row r="71" spans="1:6" s="18" customFormat="1">
      <c r="A71" s="123"/>
      <c r="F71" s="22"/>
    </row>
    <row r="72" spans="1:6" s="18" customFormat="1">
      <c r="A72" s="123"/>
      <c r="F72" s="22"/>
    </row>
    <row r="73" spans="1:6" s="18" customFormat="1">
      <c r="A73" s="123"/>
      <c r="F73" s="22"/>
    </row>
    <row r="74" spans="1:6" s="18" customFormat="1">
      <c r="A74" s="123"/>
      <c r="F74" s="22"/>
    </row>
    <row r="75" spans="1:6" s="18" customFormat="1">
      <c r="A75" s="123"/>
      <c r="F75" s="22"/>
    </row>
    <row r="76" spans="1:6" s="18" customFormat="1">
      <c r="A76" s="123"/>
      <c r="F76" s="22"/>
    </row>
    <row r="77" spans="1:6" s="18" customFormat="1">
      <c r="A77" s="123"/>
      <c r="F77" s="22"/>
    </row>
    <row r="78" spans="1:6" s="18" customFormat="1">
      <c r="A78" s="123"/>
      <c r="F78" s="22"/>
    </row>
    <row r="79" spans="1:6" s="18" customFormat="1">
      <c r="A79" s="123"/>
      <c r="F79" s="22"/>
    </row>
    <row r="80" spans="1:6" s="18" customFormat="1">
      <c r="A80" s="123"/>
      <c r="F80" s="22"/>
    </row>
    <row r="81" spans="1:6" s="18" customFormat="1">
      <c r="A81" s="123"/>
      <c r="F81" s="22"/>
    </row>
    <row r="82" spans="1:6" s="18" customFormat="1">
      <c r="A82" s="123"/>
      <c r="F82" s="22"/>
    </row>
    <row r="83" spans="1:6" s="18" customFormat="1">
      <c r="A83" s="123"/>
      <c r="F83" s="22"/>
    </row>
    <row r="84" spans="1:6" s="18" customFormat="1">
      <c r="A84" s="123"/>
      <c r="F84" s="22"/>
    </row>
    <row r="85" spans="1:6" s="18" customFormat="1">
      <c r="A85" s="123"/>
      <c r="F85" s="22"/>
    </row>
    <row r="86" spans="1:6" s="18" customFormat="1">
      <c r="A86" s="123"/>
      <c r="F86" s="22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I31" sqref="I31"/>
    </sheetView>
  </sheetViews>
  <sheetFormatPr defaultColWidth="9.109375" defaultRowHeight="15"/>
  <cols>
    <col min="1" max="1" width="4.88671875" style="19" customWidth="1"/>
    <col min="2" max="2" width="54.6640625" style="19" customWidth="1"/>
    <col min="3" max="3" width="15.33203125" style="19" customWidth="1"/>
    <col min="4" max="4" width="14.5546875" style="19" customWidth="1"/>
    <col min="5" max="5" width="12.44140625" style="19" customWidth="1"/>
    <col min="6" max="6" width="13.33203125" style="451" customWidth="1"/>
    <col min="7" max="7" width="9.109375" style="137"/>
    <col min="8" max="13" width="9.109375" style="123"/>
    <col min="14" max="20" width="9.109375" style="131"/>
    <col min="21" max="16384" width="9.109375" style="19"/>
  </cols>
  <sheetData>
    <row r="1" spans="1:20" ht="23.25" customHeight="1">
      <c r="A1" s="478" t="s">
        <v>84</v>
      </c>
      <c r="B1" s="478"/>
      <c r="C1" s="478"/>
      <c r="D1" s="478"/>
      <c r="E1" s="478"/>
      <c r="F1" s="478"/>
    </row>
    <row r="2" spans="1:20" s="21" customFormat="1" ht="20.399999999999999">
      <c r="A2" s="473" t="str">
        <f>+'Ekamut-caxs'!A8:D8</f>
        <v xml:space="preserve">«Երևանի Ա. Ցիցիկյանի անվան երաժշտական դպրոց» ՀՈԱԿ-ի </v>
      </c>
      <c r="B2" s="473"/>
      <c r="C2" s="473"/>
      <c r="D2" s="473"/>
      <c r="E2" s="473"/>
      <c r="F2" s="473"/>
      <c r="G2" s="115"/>
      <c r="H2" s="4"/>
      <c r="I2" s="124"/>
      <c r="J2" s="124"/>
      <c r="K2" s="124"/>
      <c r="L2" s="124"/>
      <c r="M2" s="124"/>
      <c r="N2" s="132"/>
      <c r="O2" s="132"/>
      <c r="P2" s="132"/>
      <c r="Q2" s="132"/>
      <c r="R2" s="132"/>
      <c r="S2" s="132"/>
      <c r="T2" s="132"/>
    </row>
    <row r="3" spans="1:20" ht="42" customHeight="1">
      <c r="A3" s="481" t="s">
        <v>239</v>
      </c>
      <c r="B3" s="481"/>
      <c r="C3" s="481"/>
      <c r="D3" s="481"/>
      <c r="E3" s="481"/>
      <c r="F3" s="481"/>
      <c r="G3" s="138"/>
      <c r="H3" s="125"/>
      <c r="I3" s="125"/>
      <c r="J3" s="125"/>
      <c r="K3" s="125"/>
      <c r="L3" s="125"/>
    </row>
    <row r="4" spans="1:20" s="21" customFormat="1" ht="18" customHeight="1">
      <c r="A4" s="10"/>
      <c r="B4" s="10"/>
      <c r="F4" s="447" t="s">
        <v>46</v>
      </c>
      <c r="G4" s="139"/>
      <c r="H4" s="124"/>
      <c r="I4" s="124"/>
      <c r="J4" s="124"/>
      <c r="K4" s="124"/>
      <c r="L4" s="124"/>
      <c r="M4" s="124"/>
      <c r="N4" s="132"/>
      <c r="O4" s="132"/>
      <c r="P4" s="132"/>
      <c r="Q4" s="132"/>
      <c r="R4" s="132"/>
      <c r="S4" s="132"/>
      <c r="T4" s="132"/>
    </row>
    <row r="5" spans="1:20" s="27" customFormat="1" ht="87" customHeight="1">
      <c r="A5" s="96" t="s">
        <v>3</v>
      </c>
      <c r="B5" s="98" t="s">
        <v>33</v>
      </c>
      <c r="C5" s="259" t="s">
        <v>180</v>
      </c>
      <c r="D5" s="259" t="s">
        <v>181</v>
      </c>
      <c r="E5" s="97" t="s">
        <v>53</v>
      </c>
      <c r="F5" s="439" t="str">
        <f>+'[5]Ekamutneri hamematakan'!F5</f>
        <v>Ծանոթություն հոդվածային ավելացումների վերաբերյալ</v>
      </c>
      <c r="G5" s="140"/>
      <c r="H5" s="126"/>
      <c r="I5" s="126"/>
      <c r="J5" s="126"/>
      <c r="K5" s="126"/>
      <c r="L5" s="126"/>
      <c r="M5" s="126"/>
      <c r="N5" s="133"/>
      <c r="O5" s="133"/>
      <c r="P5" s="133"/>
      <c r="Q5" s="133"/>
      <c r="R5" s="133"/>
      <c r="S5" s="133"/>
      <c r="T5" s="133"/>
    </row>
    <row r="6" spans="1:20" s="21" customFormat="1" ht="41.25" customHeight="1">
      <c r="A6" s="11" t="s">
        <v>7</v>
      </c>
      <c r="B6" s="12" t="s">
        <v>34</v>
      </c>
      <c r="C6" s="270">
        <v>288.8</v>
      </c>
      <c r="D6" s="270">
        <f>+C6</f>
        <v>288.8</v>
      </c>
      <c r="E6" s="299">
        <f t="shared" ref="E6:E65" si="0">D6-C6</f>
        <v>0</v>
      </c>
      <c r="F6" s="448"/>
      <c r="G6" s="139"/>
      <c r="H6" s="124"/>
      <c r="I6" s="124"/>
      <c r="J6" s="124"/>
      <c r="K6" s="124"/>
      <c r="L6" s="124"/>
      <c r="M6" s="124"/>
      <c r="N6" s="132"/>
      <c r="O6" s="132"/>
      <c r="P6" s="132"/>
      <c r="Q6" s="132"/>
      <c r="R6" s="132"/>
      <c r="S6" s="132"/>
      <c r="T6" s="132"/>
    </row>
    <row r="7" spans="1:20" s="21" customFormat="1" ht="38.25" customHeight="1">
      <c r="A7" s="11" t="s">
        <v>11</v>
      </c>
      <c r="B7" s="12" t="s">
        <v>85</v>
      </c>
      <c r="C7" s="299">
        <f>SUM(C8:C19)</f>
        <v>57401.200000000004</v>
      </c>
      <c r="D7" s="299">
        <f>SUM(D8:D19)</f>
        <v>57508.3</v>
      </c>
      <c r="E7" s="299">
        <f>D7-C7</f>
        <v>107.09999999999854</v>
      </c>
      <c r="F7" s="448"/>
      <c r="G7" s="139"/>
      <c r="H7" s="124"/>
      <c r="I7" s="124"/>
      <c r="J7" s="124"/>
      <c r="K7" s="124"/>
      <c r="L7" s="124"/>
      <c r="M7" s="124"/>
      <c r="N7" s="132"/>
      <c r="O7" s="132"/>
      <c r="P7" s="132"/>
      <c r="Q7" s="132"/>
      <c r="R7" s="132"/>
      <c r="S7" s="132"/>
      <c r="T7" s="132"/>
    </row>
    <row r="8" spans="1:20" s="63" customFormat="1" ht="17.25" customHeight="1">
      <c r="A8" s="66">
        <v>1</v>
      </c>
      <c r="B8" s="289" t="s">
        <v>119</v>
      </c>
      <c r="C8" s="290">
        <v>54835.8</v>
      </c>
      <c r="D8" s="291">
        <f>+'Dramakan hosqer'!C15</f>
        <v>54835.8</v>
      </c>
      <c r="E8" s="291">
        <f>D8-C8</f>
        <v>0</v>
      </c>
      <c r="F8" s="449"/>
      <c r="G8" s="113"/>
      <c r="H8" s="127"/>
      <c r="I8" s="127"/>
      <c r="J8" s="127"/>
      <c r="K8" s="127"/>
      <c r="L8" s="127"/>
      <c r="M8" s="127"/>
      <c r="N8" s="134"/>
      <c r="O8" s="134"/>
      <c r="P8" s="134"/>
      <c r="Q8" s="134"/>
      <c r="R8" s="134"/>
      <c r="S8" s="134"/>
      <c r="T8" s="134"/>
    </row>
    <row r="9" spans="1:20" s="63" customFormat="1" ht="38.25" customHeight="1">
      <c r="A9" s="66">
        <v>2</v>
      </c>
      <c r="B9" s="349" t="s">
        <v>196</v>
      </c>
      <c r="C9" s="290">
        <v>1089.4000000000001</v>
      </c>
      <c r="D9" s="291">
        <f>+'Dramakan hosqer'!C16</f>
        <v>1089.4000000000001</v>
      </c>
      <c r="E9" s="291">
        <f>D9-C9</f>
        <v>0</v>
      </c>
      <c r="F9" s="449"/>
      <c r="G9" s="113"/>
      <c r="H9" s="127"/>
      <c r="I9" s="127"/>
      <c r="J9" s="127"/>
      <c r="K9" s="127"/>
      <c r="L9" s="127"/>
      <c r="M9" s="127"/>
      <c r="N9" s="134"/>
      <c r="O9" s="134"/>
      <c r="P9" s="134"/>
      <c r="Q9" s="134"/>
      <c r="R9" s="134"/>
      <c r="S9" s="134"/>
      <c r="T9" s="134"/>
    </row>
    <row r="10" spans="1:20" s="63" customFormat="1" ht="17.25" customHeight="1">
      <c r="A10" s="66">
        <v>3</v>
      </c>
      <c r="B10" s="292" t="s">
        <v>8</v>
      </c>
      <c r="C10" s="290">
        <v>1470</v>
      </c>
      <c r="D10" s="291">
        <f>+'Dramakan hosqer'!C17</f>
        <v>1573.1</v>
      </c>
      <c r="E10" s="291">
        <f t="shared" si="0"/>
        <v>103.09999999999991</v>
      </c>
      <c r="F10" s="449"/>
      <c r="G10" s="113"/>
      <c r="H10" s="127"/>
      <c r="I10" s="127"/>
      <c r="J10" s="127"/>
      <c r="K10" s="127"/>
      <c r="L10" s="127"/>
      <c r="M10" s="127"/>
      <c r="N10" s="134"/>
      <c r="O10" s="134"/>
      <c r="P10" s="134"/>
      <c r="Q10" s="134"/>
      <c r="R10" s="134"/>
      <c r="S10" s="134"/>
      <c r="T10" s="134"/>
    </row>
    <row r="11" spans="1:20" s="63" customFormat="1" ht="17.25" hidden="1" customHeight="1">
      <c r="A11" s="66">
        <v>4</v>
      </c>
      <c r="B11" s="293" t="s">
        <v>55</v>
      </c>
      <c r="C11" s="290"/>
      <c r="D11" s="291">
        <f>+'Dramakan hosqer'!C18</f>
        <v>0</v>
      </c>
      <c r="E11" s="291">
        <f t="shared" si="0"/>
        <v>0</v>
      </c>
      <c r="F11" s="449"/>
      <c r="G11" s="113"/>
      <c r="H11" s="127"/>
      <c r="I11" s="127"/>
      <c r="J11" s="127"/>
      <c r="K11" s="127"/>
      <c r="L11" s="127"/>
      <c r="M11" s="127"/>
      <c r="N11" s="134"/>
      <c r="O11" s="134"/>
      <c r="P11" s="134"/>
      <c r="Q11" s="134"/>
      <c r="R11" s="134"/>
      <c r="S11" s="134"/>
      <c r="T11" s="134"/>
    </row>
    <row r="12" spans="1:20" s="63" customFormat="1" ht="17.25" hidden="1" customHeight="1">
      <c r="A12" s="66">
        <v>5</v>
      </c>
      <c r="B12" s="294" t="s">
        <v>65</v>
      </c>
      <c r="C12" s="290"/>
      <c r="D12" s="291">
        <f>+'Dramakan hosqer'!C19</f>
        <v>0</v>
      </c>
      <c r="E12" s="291">
        <f t="shared" si="0"/>
        <v>0</v>
      </c>
      <c r="F12" s="449"/>
      <c r="G12" s="113"/>
      <c r="H12" s="127"/>
      <c r="I12" s="127"/>
      <c r="J12" s="127"/>
      <c r="K12" s="127"/>
      <c r="L12" s="127"/>
      <c r="M12" s="127"/>
      <c r="N12" s="134"/>
      <c r="O12" s="134"/>
      <c r="P12" s="134"/>
      <c r="Q12" s="134"/>
      <c r="R12" s="134"/>
      <c r="S12" s="134"/>
      <c r="T12" s="134"/>
    </row>
    <row r="13" spans="1:20" s="63" customFormat="1" ht="17.25" hidden="1" customHeight="1">
      <c r="A13" s="66">
        <v>6</v>
      </c>
      <c r="B13" s="21" t="s">
        <v>195</v>
      </c>
      <c r="C13" s="290"/>
      <c r="D13" s="291">
        <f>+'Dramakan hosqer'!C20</f>
        <v>0</v>
      </c>
      <c r="E13" s="291">
        <f t="shared" si="0"/>
        <v>0</v>
      </c>
      <c r="F13" s="449"/>
      <c r="G13" s="113"/>
      <c r="H13" s="127"/>
      <c r="I13" s="127"/>
      <c r="J13" s="127"/>
      <c r="K13" s="127"/>
      <c r="L13" s="127"/>
      <c r="M13" s="127"/>
      <c r="N13" s="134"/>
      <c r="O13" s="134"/>
      <c r="P13" s="134"/>
      <c r="Q13" s="134"/>
      <c r="R13" s="134"/>
      <c r="S13" s="134"/>
      <c r="T13" s="134"/>
    </row>
    <row r="14" spans="1:20" s="63" customFormat="1" ht="17.25" hidden="1" customHeight="1">
      <c r="A14" s="66">
        <v>7</v>
      </c>
      <c r="B14" s="289" t="s">
        <v>9</v>
      </c>
      <c r="C14" s="290"/>
      <c r="D14" s="291">
        <f>+'Dramakan hosqer'!C21</f>
        <v>0</v>
      </c>
      <c r="E14" s="291">
        <f t="shared" si="0"/>
        <v>0</v>
      </c>
      <c r="F14" s="449"/>
      <c r="G14" s="113"/>
      <c r="H14" s="127"/>
      <c r="I14" s="127"/>
      <c r="J14" s="127"/>
      <c r="K14" s="127"/>
      <c r="L14" s="127"/>
      <c r="M14" s="127"/>
      <c r="N14" s="134"/>
      <c r="O14" s="134"/>
      <c r="P14" s="134"/>
      <c r="Q14" s="134"/>
      <c r="R14" s="134"/>
      <c r="S14" s="134"/>
      <c r="T14" s="134"/>
    </row>
    <row r="15" spans="1:20" s="63" customFormat="1" ht="17.25" hidden="1" customHeight="1">
      <c r="A15" s="66">
        <v>8</v>
      </c>
      <c r="B15" s="289" t="s">
        <v>74</v>
      </c>
      <c r="C15" s="290"/>
      <c r="D15" s="291">
        <f>+'Dramakan hosqer'!C22</f>
        <v>0</v>
      </c>
      <c r="E15" s="291">
        <f t="shared" si="0"/>
        <v>0</v>
      </c>
      <c r="F15" s="449"/>
      <c r="G15" s="113"/>
      <c r="H15" s="127"/>
      <c r="I15" s="127"/>
      <c r="J15" s="127"/>
      <c r="K15" s="127"/>
      <c r="L15" s="127"/>
      <c r="M15" s="127"/>
      <c r="N15" s="134"/>
      <c r="O15" s="134"/>
      <c r="P15" s="134"/>
      <c r="Q15" s="134"/>
      <c r="R15" s="134"/>
      <c r="S15" s="134"/>
      <c r="T15" s="134"/>
    </row>
    <row r="16" spans="1:20" s="63" customFormat="1" ht="17.25" hidden="1" customHeight="1">
      <c r="A16" s="66">
        <v>9</v>
      </c>
      <c r="B16" s="289" t="s">
        <v>35</v>
      </c>
      <c r="C16" s="290"/>
      <c r="D16" s="291">
        <f>+'Dramakan hosqer'!C23</f>
        <v>0</v>
      </c>
      <c r="E16" s="291">
        <f t="shared" si="0"/>
        <v>0</v>
      </c>
      <c r="F16" s="449"/>
      <c r="G16" s="113"/>
      <c r="H16" s="127"/>
      <c r="I16" s="127"/>
      <c r="J16" s="127"/>
      <c r="K16" s="127"/>
      <c r="L16" s="127"/>
      <c r="M16" s="127"/>
      <c r="N16" s="134"/>
      <c r="O16" s="134"/>
      <c r="P16" s="134"/>
      <c r="Q16" s="134"/>
      <c r="R16" s="134"/>
      <c r="S16" s="134"/>
      <c r="T16" s="134"/>
    </row>
    <row r="17" spans="1:20" s="63" customFormat="1" ht="17.25" customHeight="1">
      <c r="A17" s="66">
        <v>10</v>
      </c>
      <c r="B17" s="289" t="s">
        <v>10</v>
      </c>
      <c r="C17" s="290">
        <v>6</v>
      </c>
      <c r="D17" s="291">
        <f>+'Dramakan hosqer'!C24</f>
        <v>10</v>
      </c>
      <c r="E17" s="291">
        <f>D17-C17</f>
        <v>4</v>
      </c>
      <c r="F17" s="449"/>
      <c r="G17" s="113"/>
      <c r="H17" s="127"/>
      <c r="I17" s="127"/>
      <c r="J17" s="127"/>
      <c r="K17" s="127"/>
      <c r="L17" s="127"/>
      <c r="M17" s="127"/>
      <c r="N17" s="134"/>
      <c r="O17" s="134"/>
      <c r="P17" s="134"/>
      <c r="Q17" s="134"/>
      <c r="R17" s="134"/>
      <c r="S17" s="134"/>
      <c r="T17" s="134"/>
    </row>
    <row r="18" spans="1:20" s="63" customFormat="1" ht="17.25" customHeight="1">
      <c r="A18" s="66">
        <v>11</v>
      </c>
      <c r="B18" s="295"/>
      <c r="C18" s="290"/>
      <c r="D18" s="290">
        <f>+'Dramakan hosqer'!C25</f>
        <v>0</v>
      </c>
      <c r="E18" s="290">
        <f>D18-C18</f>
        <v>0</v>
      </c>
      <c r="F18" s="449"/>
      <c r="G18" s="113"/>
      <c r="H18" s="127"/>
      <c r="I18" s="127"/>
      <c r="J18" s="127"/>
      <c r="K18" s="127"/>
      <c r="L18" s="127"/>
      <c r="M18" s="127"/>
      <c r="N18" s="134"/>
      <c r="O18" s="134"/>
      <c r="P18" s="134"/>
      <c r="Q18" s="134"/>
      <c r="R18" s="134"/>
      <c r="S18" s="134"/>
      <c r="T18" s="134"/>
    </row>
    <row r="19" spans="1:20" s="63" customFormat="1" ht="17.25" customHeight="1">
      <c r="A19" s="66">
        <v>12</v>
      </c>
      <c r="B19" s="295"/>
      <c r="C19" s="290"/>
      <c r="D19" s="290">
        <f>+'Dramakan hosqer'!C26</f>
        <v>0</v>
      </c>
      <c r="E19" s="290">
        <f>D19-C19</f>
        <v>0</v>
      </c>
      <c r="F19" s="449"/>
      <c r="G19" s="113" t="s">
        <v>207</v>
      </c>
      <c r="H19" s="127"/>
      <c r="I19" s="127"/>
      <c r="J19" s="127"/>
      <c r="K19" s="127"/>
      <c r="L19" s="127"/>
      <c r="M19" s="127"/>
      <c r="N19" s="134"/>
      <c r="O19" s="134"/>
      <c r="P19" s="134"/>
      <c r="Q19" s="134"/>
      <c r="R19" s="134"/>
      <c r="S19" s="134"/>
      <c r="T19" s="134"/>
    </row>
    <row r="20" spans="1:20" s="21" customFormat="1" ht="36" customHeight="1">
      <c r="A20" s="11" t="s">
        <v>36</v>
      </c>
      <c r="B20" s="12" t="s">
        <v>86</v>
      </c>
      <c r="C20" s="299">
        <f>+C21+C64+C77</f>
        <v>53677.100000000006</v>
      </c>
      <c r="D20" s="299">
        <f>+D21+D64+D77</f>
        <v>57679.8</v>
      </c>
      <c r="E20" s="299">
        <f t="shared" si="0"/>
        <v>4002.6999999999971</v>
      </c>
      <c r="F20" s="448"/>
      <c r="G20" s="139"/>
      <c r="H20" s="124"/>
      <c r="I20" s="124"/>
      <c r="J20" s="124"/>
      <c r="K20" s="124"/>
      <c r="L20" s="124"/>
      <c r="M20" s="124"/>
      <c r="N20" s="132"/>
      <c r="O20" s="132"/>
      <c r="P20" s="132"/>
      <c r="Q20" s="132"/>
      <c r="R20" s="132"/>
      <c r="S20" s="132"/>
      <c r="T20" s="132"/>
    </row>
    <row r="21" spans="1:20" s="21" customFormat="1" ht="21" customHeight="1">
      <c r="A21" s="14" t="s">
        <v>58</v>
      </c>
      <c r="B21" s="12" t="s">
        <v>61</v>
      </c>
      <c r="C21" s="299">
        <f>SUM(C22,C25:C30,C34:C58,C62:C63)</f>
        <v>52537.100000000006</v>
      </c>
      <c r="D21" s="299">
        <f>SUM(D22,D25:D30,D34:D58,D62:D63)</f>
        <v>55339.8</v>
      </c>
      <c r="E21" s="299">
        <f t="shared" si="0"/>
        <v>2802.6999999999971</v>
      </c>
      <c r="F21" s="448"/>
      <c r="G21" s="139"/>
      <c r="H21" s="124"/>
      <c r="I21" s="124"/>
      <c r="J21" s="124"/>
      <c r="K21" s="124"/>
      <c r="L21" s="124"/>
      <c r="M21" s="124"/>
      <c r="N21" s="132"/>
      <c r="O21" s="132"/>
      <c r="P21" s="132"/>
      <c r="Q21" s="132"/>
      <c r="R21" s="132"/>
      <c r="S21" s="132"/>
      <c r="T21" s="132"/>
    </row>
    <row r="22" spans="1:20" s="63" customFormat="1" ht="18" customHeight="1">
      <c r="A22" s="66">
        <v>1</v>
      </c>
      <c r="B22" s="296" t="s">
        <v>12</v>
      </c>
      <c r="C22" s="290">
        <v>48990.8</v>
      </c>
      <c r="D22" s="291">
        <f>+'Dramakan hosqer'!C29</f>
        <v>51670.5</v>
      </c>
      <c r="E22" s="291">
        <f t="shared" si="0"/>
        <v>2679.6999999999971</v>
      </c>
      <c r="F22" s="449"/>
      <c r="G22" s="113"/>
      <c r="H22" s="127"/>
      <c r="I22" s="127"/>
      <c r="J22" s="127"/>
      <c r="K22" s="127"/>
      <c r="L22" s="127"/>
      <c r="M22" s="127"/>
      <c r="N22" s="134"/>
      <c r="O22" s="134"/>
      <c r="P22" s="134"/>
      <c r="Q22" s="134"/>
      <c r="R22" s="134"/>
      <c r="S22" s="134"/>
      <c r="T22" s="134"/>
    </row>
    <row r="23" spans="1:20" ht="17.25" customHeight="1">
      <c r="A23" s="25">
        <v>1.1000000000000001</v>
      </c>
      <c r="B23" s="30" t="s">
        <v>120</v>
      </c>
      <c r="C23" s="271">
        <v>1136</v>
      </c>
      <c r="D23" s="303">
        <f>+'Dramakan hosqer'!C30</f>
        <v>988.8</v>
      </c>
      <c r="E23" s="303">
        <f t="shared" si="0"/>
        <v>-147.20000000000005</v>
      </c>
      <c r="F23" s="450"/>
    </row>
    <row r="24" spans="1:20" ht="18" customHeight="1">
      <c r="A24" s="25">
        <v>1.2</v>
      </c>
      <c r="B24" s="30" t="s">
        <v>13</v>
      </c>
      <c r="C24" s="271"/>
      <c r="D24" s="303">
        <f>+'Dramakan hosqer'!C31</f>
        <v>0</v>
      </c>
      <c r="E24" s="303">
        <f t="shared" si="0"/>
        <v>0</v>
      </c>
      <c r="F24" s="450"/>
    </row>
    <row r="25" spans="1:20" s="63" customFormat="1" ht="18" customHeight="1">
      <c r="A25" s="66">
        <v>2</v>
      </c>
      <c r="B25" s="292" t="s">
        <v>15</v>
      </c>
      <c r="C25" s="290">
        <v>1055.4000000000001</v>
      </c>
      <c r="D25" s="291">
        <f>+'Dramakan hosqer'!C32</f>
        <v>1112.0999999999999</v>
      </c>
      <c r="E25" s="291">
        <f t="shared" si="0"/>
        <v>56.699999999999818</v>
      </c>
      <c r="F25" s="449"/>
      <c r="G25" s="113"/>
      <c r="H25" s="127"/>
      <c r="I25" s="127"/>
      <c r="J25" s="127"/>
      <c r="K25" s="127"/>
      <c r="L25" s="127"/>
      <c r="M25" s="127"/>
      <c r="N25" s="134"/>
      <c r="O25" s="134"/>
      <c r="P25" s="134"/>
      <c r="Q25" s="134"/>
      <c r="R25" s="134"/>
      <c r="S25" s="134"/>
      <c r="T25" s="134"/>
    </row>
    <row r="26" spans="1:20" s="63" customFormat="1" ht="18" customHeight="1">
      <c r="A26" s="66">
        <v>3</v>
      </c>
      <c r="B26" s="292" t="s">
        <v>14</v>
      </c>
      <c r="C26" s="290">
        <v>380.2</v>
      </c>
      <c r="D26" s="291">
        <f>+'Dramakan hosqer'!C33</f>
        <v>356.5</v>
      </c>
      <c r="E26" s="291">
        <f t="shared" si="0"/>
        <v>-23.699999999999989</v>
      </c>
      <c r="F26" s="449"/>
      <c r="G26" s="113"/>
      <c r="H26" s="127"/>
      <c r="I26" s="127"/>
      <c r="J26" s="127"/>
      <c r="K26" s="127"/>
      <c r="L26" s="127"/>
      <c r="M26" s="127"/>
      <c r="N26" s="134"/>
      <c r="O26" s="134"/>
      <c r="P26" s="134"/>
      <c r="Q26" s="134"/>
      <c r="R26" s="134"/>
      <c r="S26" s="134"/>
      <c r="T26" s="134"/>
    </row>
    <row r="27" spans="1:20" s="63" customFormat="1" ht="18" customHeight="1">
      <c r="A27" s="66">
        <v>4</v>
      </c>
      <c r="B27" s="292" t="s">
        <v>16</v>
      </c>
      <c r="C27" s="290"/>
      <c r="D27" s="291">
        <f>+'Dramakan hosqer'!C34</f>
        <v>0</v>
      </c>
      <c r="E27" s="291">
        <f t="shared" si="0"/>
        <v>0</v>
      </c>
      <c r="F27" s="449"/>
      <c r="G27" s="113"/>
      <c r="H27" s="127"/>
      <c r="I27" s="127"/>
      <c r="J27" s="127"/>
      <c r="K27" s="127"/>
      <c r="L27" s="127"/>
      <c r="M27" s="127"/>
      <c r="N27" s="134"/>
      <c r="O27" s="134"/>
      <c r="P27" s="134"/>
      <c r="Q27" s="134"/>
      <c r="R27" s="134"/>
      <c r="S27" s="134"/>
      <c r="T27" s="134"/>
    </row>
    <row r="28" spans="1:20" s="63" customFormat="1" ht="18" customHeight="1">
      <c r="A28" s="66">
        <v>5</v>
      </c>
      <c r="B28" s="292" t="s">
        <v>17</v>
      </c>
      <c r="C28" s="290">
        <v>45</v>
      </c>
      <c r="D28" s="291">
        <f>+'Dramakan hosqer'!C35</f>
        <v>45</v>
      </c>
      <c r="E28" s="291">
        <f t="shared" si="0"/>
        <v>0</v>
      </c>
      <c r="F28" s="449"/>
      <c r="G28" s="113"/>
      <c r="H28" s="127"/>
      <c r="I28" s="127"/>
      <c r="J28" s="127"/>
      <c r="K28" s="127"/>
      <c r="L28" s="127"/>
      <c r="M28" s="127"/>
      <c r="N28" s="134"/>
      <c r="O28" s="134"/>
      <c r="P28" s="134"/>
      <c r="Q28" s="134"/>
      <c r="R28" s="134"/>
      <c r="S28" s="134"/>
      <c r="T28" s="134"/>
    </row>
    <row r="29" spans="1:20" s="63" customFormat="1" ht="16.5" customHeight="1">
      <c r="A29" s="66">
        <v>6</v>
      </c>
      <c r="B29" s="292" t="s">
        <v>18</v>
      </c>
      <c r="C29" s="290">
        <v>40</v>
      </c>
      <c r="D29" s="291">
        <f>+'Dramakan hosqer'!C36</f>
        <v>40</v>
      </c>
      <c r="E29" s="291">
        <f t="shared" si="0"/>
        <v>0</v>
      </c>
      <c r="F29" s="449"/>
      <c r="G29" s="141"/>
      <c r="H29" s="128"/>
      <c r="I29" s="128"/>
      <c r="J29" s="127"/>
      <c r="K29" s="127"/>
      <c r="L29" s="127"/>
      <c r="M29" s="127"/>
      <c r="N29" s="134"/>
      <c r="O29" s="134"/>
      <c r="P29" s="134"/>
      <c r="Q29" s="134"/>
      <c r="R29" s="134"/>
      <c r="S29" s="134"/>
      <c r="T29" s="134"/>
    </row>
    <row r="30" spans="1:20" s="63" customFormat="1" ht="17.399999999999999">
      <c r="A30" s="66">
        <v>7</v>
      </c>
      <c r="B30" s="292" t="s">
        <v>19</v>
      </c>
      <c r="C30" s="291">
        <f>SUM(C31:C33)</f>
        <v>122.6</v>
      </c>
      <c r="D30" s="291">
        <f>SUM(D31:D33)</f>
        <v>132.6</v>
      </c>
      <c r="E30" s="291">
        <f t="shared" si="0"/>
        <v>10</v>
      </c>
      <c r="F30" s="449"/>
      <c r="G30" s="113"/>
      <c r="H30" s="127"/>
      <c r="I30" s="127"/>
      <c r="J30" s="127"/>
      <c r="K30" s="127"/>
      <c r="L30" s="127"/>
      <c r="M30" s="127"/>
      <c r="N30" s="134"/>
      <c r="O30" s="134"/>
      <c r="P30" s="134"/>
      <c r="Q30" s="134"/>
      <c r="R30" s="134"/>
      <c r="S30" s="134"/>
      <c r="T30" s="134"/>
    </row>
    <row r="31" spans="1:20" ht="18" customHeight="1">
      <c r="A31" s="25">
        <v>7.1</v>
      </c>
      <c r="B31" s="30" t="s">
        <v>20</v>
      </c>
      <c r="C31" s="271">
        <v>57.6</v>
      </c>
      <c r="D31" s="303">
        <f>+'Dramakan hosqer'!C38</f>
        <v>57.6</v>
      </c>
      <c r="E31" s="303">
        <f t="shared" si="0"/>
        <v>0</v>
      </c>
      <c r="F31" s="450"/>
    </row>
    <row r="32" spans="1:20" s="32" customFormat="1" ht="18" customHeight="1">
      <c r="A32" s="25">
        <v>7.2</v>
      </c>
      <c r="B32" s="30" t="s">
        <v>21</v>
      </c>
      <c r="C32" s="271">
        <v>5</v>
      </c>
      <c r="D32" s="303">
        <f>+'Dramakan hosqer'!C39</f>
        <v>5</v>
      </c>
      <c r="E32" s="303">
        <f t="shared" si="0"/>
        <v>0</v>
      </c>
      <c r="F32" s="450"/>
      <c r="G32" s="142"/>
      <c r="H32" s="129"/>
      <c r="I32" s="129"/>
      <c r="J32" s="129"/>
      <c r="K32" s="129"/>
      <c r="L32" s="129"/>
      <c r="M32" s="129"/>
      <c r="N32" s="135"/>
      <c r="O32" s="135"/>
      <c r="P32" s="135"/>
      <c r="Q32" s="135"/>
      <c r="R32" s="135"/>
      <c r="S32" s="135"/>
      <c r="T32" s="135"/>
    </row>
    <row r="33" spans="1:20" ht="18" customHeight="1">
      <c r="A33" s="25">
        <v>7.3</v>
      </c>
      <c r="B33" s="30" t="s">
        <v>22</v>
      </c>
      <c r="C33" s="271">
        <v>60</v>
      </c>
      <c r="D33" s="303">
        <f>+'Dramakan hosqer'!C40</f>
        <v>70</v>
      </c>
      <c r="E33" s="303">
        <f t="shared" si="0"/>
        <v>10</v>
      </c>
      <c r="F33" s="450"/>
      <c r="I33" s="144"/>
    </row>
    <row r="34" spans="1:20" s="63" customFormat="1" ht="18" customHeight="1">
      <c r="A34" s="66">
        <v>8</v>
      </c>
      <c r="B34" s="292" t="s">
        <v>23</v>
      </c>
      <c r="C34" s="290"/>
      <c r="D34" s="291">
        <f>+'Dramakan hosqer'!C41</f>
        <v>0</v>
      </c>
      <c r="E34" s="291">
        <f t="shared" si="0"/>
        <v>0</v>
      </c>
      <c r="F34" s="449"/>
      <c r="G34" s="113"/>
      <c r="H34" s="127"/>
      <c r="I34" s="127"/>
      <c r="J34" s="127"/>
      <c r="K34" s="127"/>
      <c r="L34" s="127"/>
      <c r="M34" s="127"/>
      <c r="N34" s="134"/>
      <c r="O34" s="134"/>
      <c r="P34" s="134"/>
      <c r="Q34" s="134"/>
      <c r="R34" s="134"/>
      <c r="S34" s="134"/>
      <c r="T34" s="134"/>
    </row>
    <row r="35" spans="1:20" s="63" customFormat="1" ht="18" customHeight="1">
      <c r="A35" s="66">
        <v>9</v>
      </c>
      <c r="B35" s="292" t="s">
        <v>31</v>
      </c>
      <c r="C35" s="290">
        <v>500</v>
      </c>
      <c r="D35" s="291">
        <f>+'Dramakan hosqer'!C42</f>
        <v>500</v>
      </c>
      <c r="E35" s="291">
        <f t="shared" si="0"/>
        <v>0</v>
      </c>
      <c r="F35" s="449"/>
      <c r="G35" s="6"/>
      <c r="H35" s="127"/>
      <c r="I35" s="127"/>
      <c r="J35" s="127"/>
      <c r="K35" s="127"/>
      <c r="L35" s="127"/>
      <c r="M35" s="127"/>
      <c r="N35" s="134"/>
      <c r="O35" s="134"/>
      <c r="P35" s="134"/>
      <c r="Q35" s="134"/>
      <c r="R35" s="134"/>
      <c r="S35" s="134"/>
      <c r="T35" s="134"/>
    </row>
    <row r="36" spans="1:20" s="63" customFormat="1" ht="18" customHeight="1">
      <c r="A36" s="66">
        <v>10</v>
      </c>
      <c r="B36" s="292" t="s">
        <v>24</v>
      </c>
      <c r="C36" s="290">
        <v>200</v>
      </c>
      <c r="D36" s="291">
        <f>+'Dramakan hosqer'!C43</f>
        <v>200</v>
      </c>
      <c r="E36" s="291">
        <f t="shared" si="0"/>
        <v>0</v>
      </c>
      <c r="F36" s="449"/>
      <c r="G36" s="113"/>
      <c r="H36" s="127"/>
      <c r="I36" s="127"/>
      <c r="J36" s="127"/>
      <c r="K36" s="127"/>
      <c r="L36" s="127"/>
      <c r="M36" s="127"/>
      <c r="N36" s="134"/>
      <c r="O36" s="134"/>
      <c r="P36" s="134"/>
      <c r="Q36" s="134"/>
      <c r="R36" s="134"/>
      <c r="S36" s="134"/>
      <c r="T36" s="134"/>
    </row>
    <row r="37" spans="1:20" s="63" customFormat="1" ht="21" customHeight="1">
      <c r="A37" s="66">
        <v>11</v>
      </c>
      <c r="B37" s="297" t="s">
        <v>77</v>
      </c>
      <c r="C37" s="290">
        <v>200</v>
      </c>
      <c r="D37" s="291">
        <f>+'Dramakan hosqer'!C44</f>
        <v>300</v>
      </c>
      <c r="E37" s="291">
        <f t="shared" si="0"/>
        <v>100</v>
      </c>
      <c r="F37" s="449"/>
      <c r="G37" s="113"/>
      <c r="H37" s="127"/>
      <c r="I37" s="127"/>
      <c r="J37" s="127"/>
      <c r="K37" s="127"/>
      <c r="L37" s="127"/>
      <c r="M37" s="127"/>
      <c r="N37" s="134"/>
      <c r="O37" s="134"/>
      <c r="P37" s="134"/>
      <c r="Q37" s="134"/>
      <c r="R37" s="134"/>
      <c r="S37" s="134"/>
      <c r="T37" s="134"/>
    </row>
    <row r="38" spans="1:20" s="63" customFormat="1" ht="18" customHeight="1">
      <c r="A38" s="66">
        <v>12</v>
      </c>
      <c r="B38" s="292" t="s">
        <v>50</v>
      </c>
      <c r="C38" s="290">
        <v>200</v>
      </c>
      <c r="D38" s="291">
        <f>+'Dramakan hosqer'!C45</f>
        <v>200</v>
      </c>
      <c r="E38" s="291">
        <f t="shared" si="0"/>
        <v>0</v>
      </c>
      <c r="F38" s="449"/>
      <c r="G38" s="113"/>
      <c r="H38" s="127"/>
      <c r="I38" s="127"/>
      <c r="J38" s="127"/>
      <c r="K38" s="127"/>
      <c r="L38" s="127"/>
      <c r="M38" s="127"/>
      <c r="N38" s="134"/>
      <c r="O38" s="134"/>
      <c r="P38" s="134"/>
      <c r="Q38" s="134"/>
      <c r="R38" s="134"/>
      <c r="S38" s="134"/>
      <c r="T38" s="134"/>
    </row>
    <row r="39" spans="1:20" s="63" customFormat="1" ht="18" customHeight="1">
      <c r="A39" s="66">
        <v>13</v>
      </c>
      <c r="B39" s="292" t="s">
        <v>121</v>
      </c>
      <c r="C39" s="290"/>
      <c r="D39" s="291">
        <f>+'Dramakan hosqer'!C46</f>
        <v>0</v>
      </c>
      <c r="E39" s="291">
        <f t="shared" si="0"/>
        <v>0</v>
      </c>
      <c r="F39" s="449"/>
      <c r="G39" s="113"/>
      <c r="H39" s="127"/>
      <c r="I39" s="127"/>
      <c r="J39" s="127"/>
      <c r="K39" s="127"/>
      <c r="L39" s="127"/>
      <c r="M39" s="127"/>
      <c r="N39" s="134"/>
      <c r="O39" s="134"/>
      <c r="P39" s="134"/>
      <c r="Q39" s="134"/>
      <c r="R39" s="134"/>
      <c r="S39" s="134"/>
      <c r="T39" s="134"/>
    </row>
    <row r="40" spans="1:20" s="63" customFormat="1" ht="18" customHeight="1">
      <c r="A40" s="66">
        <v>14</v>
      </c>
      <c r="B40" s="292" t="s">
        <v>122</v>
      </c>
      <c r="C40" s="290"/>
      <c r="D40" s="291">
        <f>+'Dramakan hosqer'!C47</f>
        <v>0</v>
      </c>
      <c r="E40" s="291">
        <f t="shared" si="0"/>
        <v>0</v>
      </c>
      <c r="F40" s="449"/>
      <c r="G40" s="113"/>
      <c r="H40" s="127"/>
      <c r="I40" s="127"/>
      <c r="J40" s="127"/>
      <c r="K40" s="127"/>
      <c r="L40" s="127"/>
      <c r="M40" s="127"/>
      <c r="N40" s="134"/>
      <c r="O40" s="134"/>
      <c r="P40" s="134"/>
      <c r="Q40" s="134"/>
      <c r="R40" s="134"/>
      <c r="S40" s="134"/>
      <c r="T40" s="134"/>
    </row>
    <row r="41" spans="1:20" s="63" customFormat="1" ht="18" customHeight="1">
      <c r="A41" s="66">
        <v>15</v>
      </c>
      <c r="B41" s="292" t="s">
        <v>25</v>
      </c>
      <c r="C41" s="290">
        <v>100</v>
      </c>
      <c r="D41" s="291">
        <f>+'Dramakan hosqer'!C48</f>
        <v>0</v>
      </c>
      <c r="E41" s="291">
        <f t="shared" si="0"/>
        <v>-100</v>
      </c>
      <c r="F41" s="449"/>
      <c r="G41" s="113"/>
      <c r="H41" s="127"/>
      <c r="I41" s="127"/>
      <c r="J41" s="127"/>
      <c r="K41" s="127"/>
      <c r="L41" s="127"/>
      <c r="M41" s="127"/>
      <c r="N41" s="134"/>
      <c r="O41" s="134"/>
      <c r="P41" s="134"/>
      <c r="Q41" s="134"/>
      <c r="R41" s="134"/>
      <c r="S41" s="134"/>
      <c r="T41" s="134"/>
    </row>
    <row r="42" spans="1:20" s="63" customFormat="1" ht="18" customHeight="1">
      <c r="A42" s="66">
        <v>16</v>
      </c>
      <c r="B42" s="292" t="s">
        <v>26</v>
      </c>
      <c r="C42" s="290">
        <v>58.8</v>
      </c>
      <c r="D42" s="291">
        <f>+'Dramakan hosqer'!C49</f>
        <v>58.8</v>
      </c>
      <c r="E42" s="291">
        <f t="shared" si="0"/>
        <v>0</v>
      </c>
      <c r="F42" s="449"/>
      <c r="G42" s="113"/>
      <c r="H42" s="127"/>
      <c r="I42" s="127"/>
      <c r="J42" s="127"/>
      <c r="K42" s="127"/>
      <c r="L42" s="127"/>
      <c r="M42" s="127"/>
      <c r="N42" s="134"/>
      <c r="O42" s="134"/>
      <c r="P42" s="134"/>
      <c r="Q42" s="134"/>
      <c r="R42" s="134"/>
      <c r="S42" s="134"/>
      <c r="T42" s="134"/>
    </row>
    <row r="43" spans="1:20" s="63" customFormat="1" ht="18" customHeight="1">
      <c r="A43" s="66">
        <v>17</v>
      </c>
      <c r="B43" s="292" t="s">
        <v>69</v>
      </c>
      <c r="C43" s="290"/>
      <c r="D43" s="291">
        <f>+'Dramakan hosqer'!C50</f>
        <v>0</v>
      </c>
      <c r="E43" s="291">
        <f t="shared" si="0"/>
        <v>0</v>
      </c>
      <c r="F43" s="449"/>
      <c r="G43" s="113"/>
      <c r="H43" s="127"/>
      <c r="I43" s="127"/>
      <c r="J43" s="127"/>
      <c r="K43" s="127"/>
      <c r="L43" s="127"/>
      <c r="M43" s="127"/>
      <c r="N43" s="134"/>
      <c r="O43" s="134"/>
      <c r="P43" s="134"/>
      <c r="Q43" s="134"/>
      <c r="R43" s="134"/>
      <c r="S43" s="134"/>
      <c r="T43" s="134"/>
    </row>
    <row r="44" spans="1:20" s="63" customFormat="1" ht="18" customHeight="1">
      <c r="A44" s="66">
        <v>18</v>
      </c>
      <c r="B44" s="307" t="s">
        <v>56</v>
      </c>
      <c r="C44" s="290"/>
      <c r="D44" s="291">
        <f>+'Dramakan hosqer'!C51</f>
        <v>0</v>
      </c>
      <c r="E44" s="291">
        <f t="shared" si="0"/>
        <v>0</v>
      </c>
      <c r="F44" s="449"/>
      <c r="G44" s="113"/>
      <c r="H44" s="127"/>
      <c r="I44" s="127"/>
      <c r="J44" s="127"/>
      <c r="K44" s="127"/>
      <c r="L44" s="127"/>
      <c r="M44" s="127"/>
      <c r="N44" s="134"/>
      <c r="O44" s="134"/>
      <c r="P44" s="134"/>
      <c r="Q44" s="134"/>
      <c r="R44" s="134"/>
      <c r="S44" s="134"/>
      <c r="T44" s="134"/>
    </row>
    <row r="45" spans="1:20" s="63" customFormat="1" ht="18" customHeight="1">
      <c r="A45" s="66">
        <v>19</v>
      </c>
      <c r="B45" s="307" t="s">
        <v>47</v>
      </c>
      <c r="C45" s="290">
        <v>250</v>
      </c>
      <c r="D45" s="291">
        <f>+'Dramakan hosqer'!C52</f>
        <v>250</v>
      </c>
      <c r="E45" s="291">
        <f t="shared" si="0"/>
        <v>0</v>
      </c>
      <c r="F45" s="449"/>
      <c r="G45" s="113"/>
      <c r="H45" s="127"/>
      <c r="I45" s="127"/>
      <c r="J45" s="127"/>
      <c r="K45" s="127"/>
      <c r="L45" s="127"/>
      <c r="M45" s="127"/>
      <c r="N45" s="134"/>
      <c r="O45" s="134"/>
      <c r="P45" s="134"/>
      <c r="Q45" s="134"/>
      <c r="R45" s="134"/>
      <c r="S45" s="134"/>
      <c r="T45" s="134"/>
    </row>
    <row r="46" spans="1:20" s="63" customFormat="1" ht="38.25" customHeight="1">
      <c r="A46" s="66">
        <v>20</v>
      </c>
      <c r="B46" s="307" t="s">
        <v>78</v>
      </c>
      <c r="C46" s="290">
        <v>30</v>
      </c>
      <c r="D46" s="291">
        <f>+'Dramakan hosqer'!C53</f>
        <v>30</v>
      </c>
      <c r="E46" s="291">
        <f t="shared" si="0"/>
        <v>0</v>
      </c>
      <c r="F46" s="449"/>
      <c r="G46" s="113"/>
      <c r="H46" s="127"/>
      <c r="I46" s="127"/>
      <c r="J46" s="127"/>
      <c r="K46" s="127"/>
      <c r="L46" s="127"/>
      <c r="M46" s="127"/>
      <c r="N46" s="134"/>
      <c r="O46" s="134"/>
      <c r="P46" s="134"/>
      <c r="Q46" s="134"/>
      <c r="R46" s="134"/>
      <c r="S46" s="134"/>
      <c r="T46" s="134"/>
    </row>
    <row r="47" spans="1:20" s="63" customFormat="1" ht="36.75" customHeight="1">
      <c r="A47" s="66">
        <v>21</v>
      </c>
      <c r="B47" s="307" t="s">
        <v>79</v>
      </c>
      <c r="C47" s="290">
        <v>95</v>
      </c>
      <c r="D47" s="291">
        <f>+'Dramakan hosqer'!C54</f>
        <v>95</v>
      </c>
      <c r="E47" s="291">
        <f t="shared" si="0"/>
        <v>0</v>
      </c>
      <c r="F47" s="449"/>
      <c r="G47" s="6"/>
      <c r="H47" s="127"/>
      <c r="I47" s="127"/>
      <c r="J47" s="127"/>
      <c r="K47" s="127"/>
      <c r="L47" s="127"/>
      <c r="M47" s="127"/>
      <c r="N47" s="134"/>
      <c r="O47" s="134"/>
      <c r="P47" s="134"/>
      <c r="Q47" s="134"/>
      <c r="R47" s="134"/>
      <c r="S47" s="134"/>
      <c r="T47" s="134"/>
    </row>
    <row r="48" spans="1:20" s="63" customFormat="1" ht="18" customHeight="1">
      <c r="A48" s="66">
        <v>22</v>
      </c>
      <c r="B48" s="292" t="s">
        <v>48</v>
      </c>
      <c r="C48" s="290"/>
      <c r="D48" s="291">
        <f>+'Dramakan hosqer'!C55</f>
        <v>0</v>
      </c>
      <c r="E48" s="291">
        <f t="shared" si="0"/>
        <v>0</v>
      </c>
      <c r="F48" s="449"/>
      <c r="G48" s="113"/>
      <c r="H48" s="127"/>
      <c r="I48" s="127"/>
      <c r="J48" s="127"/>
      <c r="K48" s="127"/>
      <c r="L48" s="127"/>
      <c r="M48" s="127"/>
      <c r="N48" s="134"/>
      <c r="O48" s="134"/>
      <c r="P48" s="134"/>
      <c r="Q48" s="134"/>
      <c r="R48" s="134"/>
      <c r="S48" s="134"/>
      <c r="T48" s="134"/>
    </row>
    <row r="49" spans="1:20" s="63" customFormat="1" ht="18" customHeight="1">
      <c r="A49" s="66">
        <v>23</v>
      </c>
      <c r="B49" s="292" t="s">
        <v>123</v>
      </c>
      <c r="C49" s="290"/>
      <c r="D49" s="291">
        <f>+'Dramakan hosqer'!C56</f>
        <v>0</v>
      </c>
      <c r="E49" s="291">
        <f t="shared" si="0"/>
        <v>0</v>
      </c>
      <c r="F49" s="449"/>
      <c r="G49" s="113"/>
      <c r="H49" s="127"/>
      <c r="I49" s="127"/>
      <c r="J49" s="127"/>
      <c r="K49" s="127"/>
      <c r="L49" s="127"/>
      <c r="M49" s="127"/>
      <c r="N49" s="134"/>
      <c r="O49" s="134"/>
      <c r="P49" s="134"/>
      <c r="Q49" s="134"/>
      <c r="R49" s="134"/>
      <c r="S49" s="134"/>
      <c r="T49" s="134"/>
    </row>
    <row r="50" spans="1:20" s="63" customFormat="1" ht="18" customHeight="1">
      <c r="A50" s="66">
        <v>24</v>
      </c>
      <c r="B50" s="292" t="s">
        <v>49</v>
      </c>
      <c r="C50" s="290"/>
      <c r="D50" s="291">
        <f>+'Dramakan hosqer'!C57</f>
        <v>0</v>
      </c>
      <c r="E50" s="291">
        <f t="shared" si="0"/>
        <v>0</v>
      </c>
      <c r="F50" s="449"/>
      <c r="G50" s="113"/>
      <c r="H50" s="127"/>
      <c r="I50" s="127"/>
      <c r="J50" s="127"/>
      <c r="K50" s="127"/>
      <c r="L50" s="127"/>
      <c r="M50" s="127"/>
      <c r="N50" s="134"/>
      <c r="O50" s="134"/>
      <c r="P50" s="134"/>
      <c r="Q50" s="134"/>
      <c r="R50" s="134"/>
      <c r="S50" s="134"/>
      <c r="T50" s="134"/>
    </row>
    <row r="51" spans="1:20" s="63" customFormat="1" ht="18" customHeight="1">
      <c r="A51" s="66">
        <v>25</v>
      </c>
      <c r="B51" s="292" t="s">
        <v>66</v>
      </c>
      <c r="C51" s="290"/>
      <c r="D51" s="291">
        <f>+'Dramakan hosqer'!C58</f>
        <v>0</v>
      </c>
      <c r="E51" s="291">
        <f t="shared" si="0"/>
        <v>0</v>
      </c>
      <c r="F51" s="449"/>
      <c r="G51" s="113"/>
      <c r="H51" s="127"/>
      <c r="I51" s="127"/>
      <c r="J51" s="127"/>
      <c r="K51" s="127"/>
      <c r="L51" s="127"/>
      <c r="M51" s="127"/>
      <c r="N51" s="134"/>
      <c r="O51" s="134"/>
      <c r="P51" s="134"/>
      <c r="Q51" s="134"/>
      <c r="R51" s="134"/>
      <c r="S51" s="134"/>
      <c r="T51" s="134"/>
    </row>
    <row r="52" spans="1:20" s="63" customFormat="1" ht="18" customHeight="1">
      <c r="A52" s="66">
        <v>26</v>
      </c>
      <c r="B52" s="294" t="s">
        <v>202</v>
      </c>
      <c r="C52" s="290"/>
      <c r="D52" s="291">
        <f>+'Dramakan hosqer'!C59</f>
        <v>0</v>
      </c>
      <c r="E52" s="291">
        <f t="shared" ref="E52:E53" si="1">D52-C52</f>
        <v>0</v>
      </c>
      <c r="F52" s="449"/>
      <c r="G52" s="113"/>
      <c r="H52" s="127"/>
      <c r="I52" s="127"/>
      <c r="J52" s="127"/>
      <c r="K52" s="127"/>
      <c r="L52" s="127"/>
      <c r="M52" s="127"/>
      <c r="N52" s="134"/>
      <c r="O52" s="134"/>
      <c r="P52" s="134"/>
      <c r="Q52" s="134"/>
      <c r="R52" s="134"/>
      <c r="S52" s="134"/>
      <c r="T52" s="134"/>
    </row>
    <row r="53" spans="1:20" s="63" customFormat="1" ht="18" customHeight="1">
      <c r="A53" s="66">
        <v>27</v>
      </c>
      <c r="B53" s="294" t="s">
        <v>203</v>
      </c>
      <c r="C53" s="290">
        <v>250</v>
      </c>
      <c r="D53" s="291">
        <f>+'Dramakan hosqer'!C60</f>
        <v>250</v>
      </c>
      <c r="E53" s="291">
        <f t="shared" si="1"/>
        <v>0</v>
      </c>
      <c r="F53" s="449"/>
      <c r="G53" s="113"/>
      <c r="H53" s="127"/>
      <c r="I53" s="127"/>
      <c r="J53" s="127"/>
      <c r="K53" s="127"/>
      <c r="L53" s="127"/>
      <c r="M53" s="127"/>
      <c r="N53" s="134"/>
      <c r="O53" s="134"/>
      <c r="P53" s="134"/>
      <c r="Q53" s="134"/>
      <c r="R53" s="134"/>
      <c r="S53" s="134"/>
      <c r="T53" s="134"/>
    </row>
    <row r="54" spans="1:20" s="63" customFormat="1" ht="18" customHeight="1">
      <c r="A54" s="66">
        <v>28</v>
      </c>
      <c r="B54" s="292" t="s">
        <v>80</v>
      </c>
      <c r="C54" s="290"/>
      <c r="D54" s="291">
        <f>+'Dramakan hosqer'!C61</f>
        <v>0</v>
      </c>
      <c r="E54" s="291">
        <f t="shared" si="0"/>
        <v>0</v>
      </c>
      <c r="F54" s="449"/>
      <c r="G54" s="113"/>
      <c r="H54" s="127"/>
      <c r="I54" s="127"/>
      <c r="J54" s="127"/>
      <c r="K54" s="127"/>
      <c r="L54" s="127"/>
      <c r="M54" s="127"/>
      <c r="N54" s="134"/>
      <c r="O54" s="134"/>
      <c r="P54" s="134"/>
      <c r="Q54" s="134"/>
      <c r="R54" s="134"/>
      <c r="S54" s="134"/>
      <c r="T54" s="134"/>
    </row>
    <row r="55" spans="1:20" s="63" customFormat="1" ht="18" customHeight="1">
      <c r="A55" s="66">
        <v>29</v>
      </c>
      <c r="B55" s="292" t="s">
        <v>136</v>
      </c>
      <c r="C55" s="290"/>
      <c r="D55" s="291">
        <f>+'Dramakan hosqer'!C62</f>
        <v>80</v>
      </c>
      <c r="E55" s="291">
        <f t="shared" si="0"/>
        <v>80</v>
      </c>
      <c r="F55" s="449"/>
      <c r="G55" s="113"/>
      <c r="H55" s="127"/>
      <c r="I55" s="127"/>
      <c r="J55" s="127"/>
      <c r="K55" s="127"/>
      <c r="L55" s="127"/>
      <c r="M55" s="127"/>
      <c r="N55" s="134"/>
      <c r="O55" s="134"/>
      <c r="P55" s="134"/>
      <c r="Q55" s="134"/>
      <c r="R55" s="134"/>
      <c r="S55" s="134"/>
      <c r="T55" s="134"/>
    </row>
    <row r="56" spans="1:20" s="63" customFormat="1" ht="18" hidden="1" customHeight="1">
      <c r="A56" s="66">
        <v>30</v>
      </c>
      <c r="B56" s="295">
        <f>+'Dramakan hosqer'!B63</f>
        <v>0</v>
      </c>
      <c r="C56" s="290"/>
      <c r="D56" s="290">
        <f>+'Dramakan hosqer'!C63</f>
        <v>0</v>
      </c>
      <c r="E56" s="290">
        <f>D56-C56</f>
        <v>0</v>
      </c>
      <c r="F56" s="449"/>
      <c r="G56" s="113"/>
      <c r="H56" s="127"/>
      <c r="I56" s="127"/>
      <c r="J56" s="127"/>
      <c r="K56" s="127"/>
      <c r="L56" s="127"/>
      <c r="M56" s="127"/>
      <c r="N56" s="134"/>
      <c r="O56" s="134"/>
      <c r="P56" s="134"/>
      <c r="Q56" s="134"/>
      <c r="R56" s="134"/>
      <c r="S56" s="134"/>
      <c r="T56" s="134"/>
    </row>
    <row r="57" spans="1:20" s="63" customFormat="1" ht="18" hidden="1" customHeight="1">
      <c r="A57" s="66">
        <v>31</v>
      </c>
      <c r="B57" s="295">
        <f>+'Dramakan hosqer'!B64</f>
        <v>0</v>
      </c>
      <c r="C57" s="290"/>
      <c r="D57" s="290">
        <f>+'Dramakan hosqer'!C64</f>
        <v>0</v>
      </c>
      <c r="E57" s="290">
        <f>D57-C57</f>
        <v>0</v>
      </c>
      <c r="F57" s="449"/>
      <c r="G57" s="113" t="s">
        <v>206</v>
      </c>
      <c r="H57" s="127"/>
      <c r="I57" s="127"/>
      <c r="J57" s="127"/>
      <c r="K57" s="127"/>
      <c r="L57" s="127"/>
      <c r="M57" s="127"/>
      <c r="N57" s="134"/>
      <c r="O57" s="134"/>
      <c r="P57" s="134"/>
      <c r="Q57" s="134"/>
      <c r="R57" s="134"/>
      <c r="S57" s="134"/>
      <c r="T57" s="134"/>
    </row>
    <row r="58" spans="1:20" s="63" customFormat="1" ht="36.75" hidden="1" customHeight="1">
      <c r="A58" s="66">
        <v>32</v>
      </c>
      <c r="B58" s="298" t="s">
        <v>37</v>
      </c>
      <c r="C58" s="291">
        <f>SUM(C59:C61)</f>
        <v>0</v>
      </c>
      <c r="D58" s="291">
        <f>SUM(D59:D61)</f>
        <v>0</v>
      </c>
      <c r="E58" s="290">
        <f>D58-C58</f>
        <v>0</v>
      </c>
      <c r="F58" s="449"/>
      <c r="G58" s="113"/>
      <c r="H58" s="127"/>
      <c r="I58" s="127"/>
      <c r="J58" s="127"/>
      <c r="K58" s="127"/>
      <c r="L58" s="127"/>
      <c r="M58" s="127"/>
      <c r="N58" s="134"/>
      <c r="O58" s="134"/>
      <c r="P58" s="134"/>
      <c r="Q58" s="134"/>
      <c r="R58" s="134"/>
      <c r="S58" s="134"/>
      <c r="T58" s="134"/>
    </row>
    <row r="59" spans="1:20" s="171" customFormat="1" ht="18" hidden="1" customHeight="1">
      <c r="A59" s="13">
        <v>32.1</v>
      </c>
      <c r="B59" s="178" t="s">
        <v>38</v>
      </c>
      <c r="C59" s="271"/>
      <c r="D59" s="303">
        <f>+'Dramakan hosqer'!C66</f>
        <v>0</v>
      </c>
      <c r="E59" s="271">
        <f>D59-C59</f>
        <v>0</v>
      </c>
      <c r="F59" s="450"/>
      <c r="G59" s="179"/>
      <c r="H59" s="176"/>
      <c r="I59" s="176"/>
      <c r="J59" s="176"/>
      <c r="K59" s="176"/>
      <c r="L59" s="176"/>
      <c r="M59" s="176"/>
      <c r="N59" s="180"/>
      <c r="O59" s="180"/>
      <c r="P59" s="180"/>
      <c r="Q59" s="180"/>
      <c r="R59" s="180"/>
      <c r="S59" s="180"/>
      <c r="T59" s="180"/>
    </row>
    <row r="60" spans="1:20" s="171" customFormat="1" ht="18.75" hidden="1" customHeight="1">
      <c r="A60" s="13">
        <v>32.200000000000003</v>
      </c>
      <c r="B60" s="178" t="s">
        <v>51</v>
      </c>
      <c r="C60" s="271"/>
      <c r="D60" s="303">
        <f>+'Dramakan hosqer'!C67</f>
        <v>0</v>
      </c>
      <c r="E60" s="303">
        <f t="shared" si="0"/>
        <v>0</v>
      </c>
      <c r="F60" s="450"/>
      <c r="G60" s="179"/>
      <c r="H60" s="176"/>
      <c r="I60" s="176"/>
      <c r="J60" s="176"/>
      <c r="K60" s="176"/>
      <c r="L60" s="176"/>
      <c r="M60" s="176"/>
      <c r="N60" s="180"/>
      <c r="O60" s="180"/>
      <c r="P60" s="180"/>
      <c r="Q60" s="180"/>
      <c r="R60" s="180"/>
      <c r="S60" s="180"/>
      <c r="T60" s="180"/>
    </row>
    <row r="61" spans="1:20" s="171" customFormat="1" ht="18" customHeight="1">
      <c r="A61" s="13">
        <v>32.299999999999997</v>
      </c>
      <c r="B61" s="181" t="s">
        <v>87</v>
      </c>
      <c r="C61" s="271"/>
      <c r="D61" s="303">
        <f>+'Dramakan hosqer'!C68</f>
        <v>0</v>
      </c>
      <c r="E61" s="303">
        <f t="shared" si="0"/>
        <v>0</v>
      </c>
      <c r="F61" s="450"/>
      <c r="G61" s="179"/>
      <c r="H61" s="176"/>
      <c r="I61" s="176"/>
      <c r="J61" s="176"/>
      <c r="K61" s="176"/>
      <c r="L61" s="176"/>
      <c r="M61" s="176"/>
      <c r="N61" s="180"/>
      <c r="O61" s="180"/>
      <c r="P61" s="180"/>
      <c r="Q61" s="180"/>
      <c r="R61" s="180"/>
      <c r="S61" s="180"/>
      <c r="T61" s="180"/>
    </row>
    <row r="62" spans="1:20" s="63" customFormat="1" ht="18" customHeight="1">
      <c r="A62" s="76">
        <v>33</v>
      </c>
      <c r="B62" s="298" t="s">
        <v>39</v>
      </c>
      <c r="C62" s="290">
        <v>19.3</v>
      </c>
      <c r="D62" s="291">
        <f>+'Dramakan hosqer'!C69</f>
        <v>19.3</v>
      </c>
      <c r="E62" s="291">
        <f t="shared" si="0"/>
        <v>0</v>
      </c>
      <c r="F62" s="449"/>
      <c r="G62" s="465">
        <f>+D6-D62</f>
        <v>269.5</v>
      </c>
      <c r="H62" s="127"/>
      <c r="I62" s="127"/>
      <c r="J62" s="127"/>
      <c r="K62" s="127"/>
      <c r="L62" s="127"/>
      <c r="M62" s="127"/>
      <c r="N62" s="134"/>
      <c r="O62" s="134"/>
      <c r="P62" s="134"/>
      <c r="Q62" s="134"/>
      <c r="R62" s="134"/>
      <c r="S62" s="134"/>
      <c r="T62" s="134"/>
    </row>
    <row r="63" spans="1:20" s="63" customFormat="1" ht="18" customHeight="1">
      <c r="A63" s="76">
        <v>34</v>
      </c>
      <c r="B63" s="293" t="s">
        <v>88</v>
      </c>
      <c r="C63" s="290"/>
      <c r="D63" s="291">
        <f>+'Dramakan hosqer'!C70</f>
        <v>0</v>
      </c>
      <c r="E63" s="291">
        <f t="shared" si="0"/>
        <v>0</v>
      </c>
      <c r="F63" s="449"/>
      <c r="G63" s="120" t="s">
        <v>228</v>
      </c>
      <c r="H63" s="127"/>
      <c r="I63" s="127"/>
      <c r="J63" s="127"/>
      <c r="K63" s="127"/>
      <c r="L63" s="127"/>
      <c r="M63" s="127"/>
      <c r="N63" s="134"/>
      <c r="O63" s="134"/>
      <c r="P63" s="134"/>
      <c r="Q63" s="134"/>
      <c r="R63" s="134"/>
      <c r="S63" s="134"/>
      <c r="T63" s="134"/>
    </row>
    <row r="64" spans="1:20" s="63" customFormat="1" ht="21.75" customHeight="1">
      <c r="A64" s="177" t="s">
        <v>59</v>
      </c>
      <c r="B64" s="12" t="s">
        <v>62</v>
      </c>
      <c r="C64" s="299">
        <f>+C65+C73</f>
        <v>1140</v>
      </c>
      <c r="D64" s="299">
        <f>+D65+D73</f>
        <v>1140</v>
      </c>
      <c r="E64" s="299">
        <f t="shared" si="0"/>
        <v>0</v>
      </c>
      <c r="F64" s="448"/>
      <c r="G64" s="113"/>
      <c r="H64" s="127"/>
      <c r="I64" s="127"/>
      <c r="J64" s="127"/>
      <c r="K64" s="127"/>
      <c r="L64" s="127"/>
      <c r="M64" s="127"/>
      <c r="N64" s="134"/>
      <c r="O64" s="134"/>
      <c r="P64" s="134"/>
      <c r="Q64" s="134"/>
      <c r="R64" s="134"/>
      <c r="S64" s="134"/>
      <c r="T64" s="134"/>
    </row>
    <row r="65" spans="1:20" s="63" customFormat="1" ht="24" customHeight="1">
      <c r="A65" s="76">
        <v>1</v>
      </c>
      <c r="B65" s="300" t="s">
        <v>92</v>
      </c>
      <c r="C65" s="291">
        <f>SUM(C66:C72)</f>
        <v>1140</v>
      </c>
      <c r="D65" s="291">
        <f>SUM(D66:D72)</f>
        <v>1140</v>
      </c>
      <c r="E65" s="291">
        <f t="shared" si="0"/>
        <v>0</v>
      </c>
      <c r="F65" s="449"/>
      <c r="G65" s="113"/>
      <c r="H65" s="127"/>
      <c r="I65" s="127"/>
      <c r="J65" s="127"/>
      <c r="K65" s="127"/>
      <c r="L65" s="127"/>
      <c r="M65" s="127"/>
      <c r="N65" s="134"/>
      <c r="O65" s="134"/>
      <c r="P65" s="134"/>
      <c r="Q65" s="134"/>
      <c r="R65" s="134"/>
      <c r="S65" s="134"/>
      <c r="T65" s="134"/>
    </row>
    <row r="66" spans="1:20" s="63" customFormat="1" ht="18" customHeight="1">
      <c r="A66" s="76">
        <v>1.1000000000000001</v>
      </c>
      <c r="B66" s="301" t="s">
        <v>89</v>
      </c>
      <c r="C66" s="290">
        <v>750</v>
      </c>
      <c r="D66" s="291">
        <f>+'Dramakan hosqer'!C73</f>
        <v>750</v>
      </c>
      <c r="E66" s="291">
        <f t="shared" ref="E66:E80" si="2">D66-C66</f>
        <v>0</v>
      </c>
      <c r="F66" s="449"/>
      <c r="G66" s="113"/>
      <c r="H66" s="127"/>
      <c r="I66" s="127"/>
      <c r="J66" s="127"/>
      <c r="K66" s="127"/>
      <c r="L66" s="127"/>
      <c r="M66" s="127"/>
      <c r="N66" s="134"/>
      <c r="O66" s="134"/>
      <c r="P66" s="134"/>
      <c r="Q66" s="134"/>
      <c r="R66" s="134"/>
      <c r="S66" s="134"/>
      <c r="T66" s="134"/>
    </row>
    <row r="67" spans="1:20" s="63" customFormat="1" ht="17.25" customHeight="1">
      <c r="A67" s="76">
        <v>1.2</v>
      </c>
      <c r="B67" s="301" t="s">
        <v>90</v>
      </c>
      <c r="C67" s="290">
        <v>190</v>
      </c>
      <c r="D67" s="291">
        <f>+'Dramakan hosqer'!C74</f>
        <v>190</v>
      </c>
      <c r="E67" s="291">
        <f>D67-C67</f>
        <v>0</v>
      </c>
      <c r="F67" s="449"/>
      <c r="G67" s="113"/>
      <c r="H67" s="127"/>
      <c r="I67" s="127"/>
      <c r="J67" s="127"/>
      <c r="K67" s="127"/>
      <c r="L67" s="127"/>
      <c r="M67" s="127"/>
      <c r="N67" s="134"/>
      <c r="O67" s="134"/>
      <c r="P67" s="134"/>
      <c r="Q67" s="134"/>
      <c r="R67" s="134"/>
      <c r="S67" s="134"/>
      <c r="T67" s="134"/>
    </row>
    <row r="68" spans="1:20" s="63" customFormat="1" ht="18" customHeight="1">
      <c r="A68" s="76">
        <v>1.3</v>
      </c>
      <c r="B68" s="301" t="s">
        <v>91</v>
      </c>
      <c r="C68" s="290">
        <v>200</v>
      </c>
      <c r="D68" s="291">
        <f>+'Dramakan hosqer'!C75</f>
        <v>0</v>
      </c>
      <c r="E68" s="291">
        <f t="shared" si="2"/>
        <v>-200</v>
      </c>
      <c r="F68" s="449"/>
      <c r="G68" s="113"/>
      <c r="H68" s="127"/>
      <c r="I68" s="127"/>
      <c r="J68" s="127"/>
      <c r="K68" s="127"/>
      <c r="L68" s="127"/>
      <c r="M68" s="127"/>
      <c r="N68" s="134"/>
      <c r="O68" s="134"/>
      <c r="P68" s="134"/>
      <c r="Q68" s="134"/>
      <c r="R68" s="134"/>
      <c r="S68" s="134"/>
      <c r="T68" s="134"/>
    </row>
    <row r="69" spans="1:20" s="63" customFormat="1" ht="18" customHeight="1">
      <c r="A69" s="76">
        <v>1.4</v>
      </c>
      <c r="B69" s="301" t="s">
        <v>204</v>
      </c>
      <c r="C69" s="290"/>
      <c r="D69" s="291">
        <f>+'Dramakan hosqer'!C76</f>
        <v>0</v>
      </c>
      <c r="E69" s="291">
        <f t="shared" ref="E69" si="3">D69-C69</f>
        <v>0</v>
      </c>
      <c r="F69" s="449"/>
      <c r="G69" s="113"/>
      <c r="H69" s="127"/>
      <c r="I69" s="127"/>
      <c r="J69" s="127"/>
      <c r="K69" s="127"/>
      <c r="L69" s="127"/>
      <c r="M69" s="127"/>
      <c r="N69" s="134"/>
      <c r="O69" s="134"/>
      <c r="P69" s="134"/>
      <c r="Q69" s="134"/>
      <c r="R69" s="134"/>
      <c r="S69" s="134"/>
      <c r="T69" s="134"/>
    </row>
    <row r="70" spans="1:20" s="63" customFormat="1" ht="18" customHeight="1">
      <c r="A70" s="76">
        <v>1.5</v>
      </c>
      <c r="B70" s="301" t="s">
        <v>67</v>
      </c>
      <c r="C70" s="290"/>
      <c r="D70" s="291">
        <f>+'Dramakan hosqer'!C77</f>
        <v>0</v>
      </c>
      <c r="E70" s="291">
        <f t="shared" si="2"/>
        <v>0</v>
      </c>
      <c r="F70" s="449"/>
      <c r="G70" s="113"/>
      <c r="H70" s="127"/>
      <c r="I70" s="127"/>
      <c r="J70" s="127"/>
      <c r="K70" s="127"/>
      <c r="L70" s="127"/>
      <c r="M70" s="127"/>
      <c r="N70" s="134"/>
      <c r="O70" s="134"/>
      <c r="P70" s="134"/>
      <c r="Q70" s="134"/>
      <c r="R70" s="134"/>
      <c r="S70" s="134"/>
      <c r="T70" s="134"/>
    </row>
    <row r="71" spans="1:20" s="63" customFormat="1" ht="18" customHeight="1">
      <c r="A71" s="76">
        <v>1.6</v>
      </c>
      <c r="B71" s="302" t="s">
        <v>68</v>
      </c>
      <c r="C71" s="290"/>
      <c r="D71" s="290">
        <f>+'Dramakan hosqer'!C78</f>
        <v>0</v>
      </c>
      <c r="E71" s="290">
        <f>D71-C71</f>
        <v>0</v>
      </c>
      <c r="F71" s="449"/>
      <c r="G71" s="113"/>
      <c r="H71" s="127"/>
      <c r="I71" s="127"/>
      <c r="J71" s="127"/>
      <c r="K71" s="127"/>
      <c r="L71" s="127"/>
      <c r="M71" s="127"/>
      <c r="N71" s="134"/>
      <c r="O71" s="134"/>
      <c r="P71" s="134"/>
      <c r="Q71" s="134"/>
      <c r="R71" s="134"/>
      <c r="S71" s="134"/>
      <c r="T71" s="134"/>
    </row>
    <row r="72" spans="1:20" s="77" customFormat="1" ht="18" customHeight="1">
      <c r="A72" s="76">
        <v>1.7</v>
      </c>
      <c r="B72" s="302" t="str">
        <f>+'Dramakan hosqer'!B79</f>
        <v>Հագուստ</v>
      </c>
      <c r="C72" s="290"/>
      <c r="D72" s="290">
        <f>+'Dramakan hosqer'!C79</f>
        <v>200</v>
      </c>
      <c r="E72" s="290">
        <f t="shared" ref="E72" si="4">D72-C72</f>
        <v>200</v>
      </c>
      <c r="F72" s="449"/>
      <c r="G72" s="62" t="s">
        <v>205</v>
      </c>
      <c r="H72" s="127"/>
      <c r="I72" s="127"/>
      <c r="J72" s="127"/>
      <c r="K72" s="127"/>
      <c r="L72" s="127"/>
      <c r="M72" s="127"/>
      <c r="N72" s="134"/>
      <c r="O72" s="134"/>
      <c r="P72" s="134"/>
      <c r="Q72" s="134"/>
      <c r="R72" s="134"/>
      <c r="S72" s="134"/>
      <c r="T72" s="134"/>
    </row>
    <row r="73" spans="1:20" s="77" customFormat="1" ht="39.75" customHeight="1">
      <c r="A73" s="76">
        <v>2</v>
      </c>
      <c r="B73" s="301" t="s">
        <v>93</v>
      </c>
      <c r="C73" s="291">
        <f>SUM(C74:C76)</f>
        <v>0</v>
      </c>
      <c r="D73" s="291">
        <f>SUM(D74:D76)</f>
        <v>0</v>
      </c>
      <c r="E73" s="290">
        <f>D73-C73</f>
        <v>0</v>
      </c>
      <c r="F73" s="449"/>
      <c r="G73" s="113"/>
      <c r="H73" s="127"/>
      <c r="I73" s="127"/>
      <c r="J73" s="127"/>
      <c r="K73" s="127"/>
      <c r="L73" s="127"/>
      <c r="M73" s="127"/>
      <c r="N73" s="134"/>
      <c r="O73" s="134"/>
      <c r="P73" s="134"/>
      <c r="Q73" s="134"/>
      <c r="R73" s="134"/>
      <c r="S73" s="134"/>
      <c r="T73" s="134"/>
    </row>
    <row r="74" spans="1:20" s="101" customFormat="1" ht="18.75" customHeight="1">
      <c r="A74" s="76">
        <v>2.1</v>
      </c>
      <c r="B74" s="300" t="s">
        <v>64</v>
      </c>
      <c r="C74" s="290"/>
      <c r="D74" s="291">
        <f>+'Dramakan hosqer'!C81</f>
        <v>0</v>
      </c>
      <c r="E74" s="291">
        <f t="shared" si="2"/>
        <v>0</v>
      </c>
      <c r="F74" s="449"/>
      <c r="G74" s="187"/>
      <c r="H74" s="118"/>
      <c r="I74" s="109"/>
      <c r="J74" s="109"/>
      <c r="K74" s="109"/>
      <c r="L74" s="109"/>
      <c r="M74" s="109"/>
      <c r="N74" s="109"/>
      <c r="O74" s="100"/>
      <c r="P74" s="100"/>
      <c r="Q74" s="100"/>
    </row>
    <row r="75" spans="1:20" s="63" customFormat="1" ht="19.5" customHeight="1">
      <c r="A75" s="76">
        <v>2.2000000000000002</v>
      </c>
      <c r="B75" s="300" t="s">
        <v>63</v>
      </c>
      <c r="C75" s="290"/>
      <c r="D75" s="291">
        <f>+'Dramakan hosqer'!C82</f>
        <v>0</v>
      </c>
      <c r="E75" s="291">
        <f t="shared" si="2"/>
        <v>0</v>
      </c>
      <c r="F75" s="449"/>
      <c r="G75" s="113"/>
      <c r="H75" s="127"/>
      <c r="I75" s="127"/>
      <c r="J75" s="127"/>
      <c r="K75" s="127"/>
      <c r="L75" s="127"/>
      <c r="M75" s="127"/>
      <c r="N75" s="134"/>
      <c r="O75" s="134"/>
      <c r="P75" s="134"/>
      <c r="Q75" s="134"/>
      <c r="R75" s="134"/>
      <c r="S75" s="134"/>
      <c r="T75" s="134"/>
    </row>
    <row r="76" spans="1:20" s="63" customFormat="1" ht="18" customHeight="1">
      <c r="A76" s="76">
        <v>2.2999999999999998</v>
      </c>
      <c r="B76" s="300" t="s">
        <v>52</v>
      </c>
      <c r="C76" s="290"/>
      <c r="D76" s="291">
        <f>+'Dramakan hosqer'!C83</f>
        <v>0</v>
      </c>
      <c r="E76" s="291">
        <f t="shared" si="2"/>
        <v>0</v>
      </c>
      <c r="F76" s="449"/>
      <c r="G76" s="113"/>
      <c r="H76" s="127"/>
      <c r="I76" s="127"/>
      <c r="J76" s="127"/>
      <c r="K76" s="127"/>
      <c r="L76" s="127"/>
      <c r="M76" s="127"/>
      <c r="N76" s="134"/>
      <c r="O76" s="134"/>
      <c r="P76" s="134"/>
      <c r="Q76" s="134"/>
      <c r="R76" s="134"/>
      <c r="S76" s="134"/>
      <c r="T76" s="134"/>
    </row>
    <row r="77" spans="1:20" s="63" customFormat="1" ht="38.25" customHeight="1">
      <c r="A77" s="177" t="s">
        <v>60</v>
      </c>
      <c r="B77" s="12" t="s">
        <v>133</v>
      </c>
      <c r="C77" s="299">
        <f>SUM(C78:C79)</f>
        <v>0</v>
      </c>
      <c r="D77" s="299">
        <f>SUM(D78:D79)</f>
        <v>1200</v>
      </c>
      <c r="E77" s="299">
        <f t="shared" si="2"/>
        <v>1200</v>
      </c>
      <c r="F77" s="448"/>
      <c r="G77" s="113"/>
      <c r="H77" s="127"/>
      <c r="I77" s="127"/>
      <c r="J77" s="127"/>
      <c r="K77" s="127"/>
      <c r="L77" s="127"/>
      <c r="M77" s="127"/>
      <c r="N77" s="134"/>
      <c r="O77" s="134"/>
      <c r="P77" s="134"/>
      <c r="Q77" s="134"/>
      <c r="R77" s="134"/>
      <c r="S77" s="134"/>
      <c r="T77" s="134"/>
    </row>
    <row r="78" spans="1:20" s="63" customFormat="1" ht="18" customHeight="1">
      <c r="A78" s="76">
        <v>1</v>
      </c>
      <c r="B78" s="296" t="str">
        <f>+'Dramakan hosqer'!B85</f>
        <v>Աշխատավարձի գծով</v>
      </c>
      <c r="C78" s="290"/>
      <c r="D78" s="290">
        <f>+'Dramakan hosqer'!C85</f>
        <v>0</v>
      </c>
      <c r="E78" s="290">
        <f>D78-C78</f>
        <v>0</v>
      </c>
      <c r="F78" s="449"/>
      <c r="G78" s="113"/>
      <c r="H78" s="127"/>
      <c r="I78" s="127"/>
      <c r="J78" s="127"/>
      <c r="K78" s="127"/>
      <c r="L78" s="127"/>
      <c r="M78" s="127"/>
      <c r="N78" s="134"/>
      <c r="O78" s="134"/>
      <c r="P78" s="134"/>
      <c r="Q78" s="134"/>
      <c r="R78" s="134"/>
      <c r="S78" s="134"/>
      <c r="T78" s="134"/>
    </row>
    <row r="79" spans="1:20" s="75" customFormat="1" ht="18" customHeight="1">
      <c r="A79" s="76">
        <v>2</v>
      </c>
      <c r="B79" s="296" t="str">
        <f>+'Dramakan hosqer'!B86</f>
        <v>պարգևատրման գծով</v>
      </c>
      <c r="C79" s="290"/>
      <c r="D79" s="290">
        <f>+'Dramakan hosqer'!C86</f>
        <v>1200</v>
      </c>
      <c r="E79" s="290">
        <f>D79-C79</f>
        <v>1200</v>
      </c>
      <c r="F79" s="449"/>
      <c r="G79" s="113"/>
      <c r="H79" s="112"/>
      <c r="I79" s="112"/>
      <c r="J79" s="112"/>
      <c r="K79" s="112"/>
      <c r="L79" s="112"/>
      <c r="M79" s="112"/>
      <c r="N79" s="107"/>
      <c r="O79" s="107"/>
      <c r="P79" s="107"/>
      <c r="Q79" s="107"/>
      <c r="R79" s="107"/>
      <c r="S79" s="107"/>
      <c r="T79" s="107"/>
    </row>
    <row r="80" spans="1:20" s="37" customFormat="1" ht="43.5" customHeight="1">
      <c r="A80" s="11" t="s">
        <v>40</v>
      </c>
      <c r="B80" s="12" t="s">
        <v>41</v>
      </c>
      <c r="C80" s="299">
        <f>C6+C7-C20</f>
        <v>4012.9000000000015</v>
      </c>
      <c r="D80" s="299">
        <f>D6+D7-D20</f>
        <v>117.30000000000291</v>
      </c>
      <c r="E80" s="299">
        <f t="shared" si="2"/>
        <v>-3895.5999999999985</v>
      </c>
      <c r="F80" s="448"/>
      <c r="G80" s="143"/>
      <c r="H80" s="130"/>
      <c r="I80" s="130"/>
      <c r="J80" s="130"/>
      <c r="K80" s="130"/>
      <c r="L80" s="130"/>
      <c r="M80" s="130"/>
      <c r="N80" s="136"/>
      <c r="O80" s="136"/>
      <c r="P80" s="136"/>
      <c r="Q80" s="136"/>
      <c r="R80" s="136"/>
      <c r="S80" s="136"/>
      <c r="T80" s="136"/>
    </row>
    <row r="81" spans="1:20" s="21" customFormat="1" ht="46.5" customHeight="1">
      <c r="A81" s="19"/>
      <c r="B81" s="19"/>
      <c r="C81" s="19"/>
      <c r="D81" s="19"/>
      <c r="E81" s="19"/>
      <c r="F81" s="451"/>
      <c r="G81" s="139"/>
      <c r="H81" s="124"/>
      <c r="I81" s="124"/>
      <c r="J81" s="124"/>
      <c r="K81" s="124"/>
      <c r="L81" s="124"/>
      <c r="M81" s="124"/>
      <c r="N81" s="132"/>
      <c r="O81" s="132"/>
      <c r="P81" s="132"/>
      <c r="Q81" s="132"/>
      <c r="R81" s="132"/>
      <c r="S81" s="132"/>
      <c r="T81" s="132"/>
    </row>
    <row r="82" spans="1:20" s="21" customFormat="1" ht="25.5" customHeight="1">
      <c r="B82" s="17" t="s">
        <v>2</v>
      </c>
      <c r="C82" s="19"/>
      <c r="D82" s="483" t="str">
        <f>+'Ekamut-caxs'!C71</f>
        <v>Դիաննա Հովհաննիսյան</v>
      </c>
      <c r="E82" s="480"/>
      <c r="F82" s="452"/>
      <c r="G82" s="139"/>
      <c r="H82" s="124"/>
      <c r="I82" s="124"/>
      <c r="J82" s="124"/>
      <c r="K82" s="124"/>
      <c r="L82" s="124"/>
      <c r="M82" s="124"/>
      <c r="N82" s="132"/>
      <c r="O82" s="132"/>
      <c r="P82" s="132"/>
      <c r="Q82" s="132"/>
      <c r="R82" s="132"/>
      <c r="S82" s="132"/>
      <c r="T82" s="132"/>
    </row>
    <row r="83" spans="1:20" ht="13.5" customHeight="1">
      <c r="A83" s="21"/>
      <c r="B83" s="21" t="s">
        <v>4</v>
      </c>
      <c r="C83" s="21"/>
      <c r="D83" s="482" t="s">
        <v>97</v>
      </c>
      <c r="E83" s="482"/>
      <c r="F83" s="453"/>
    </row>
    <row r="84" spans="1:20" s="18" customFormat="1" ht="22.5" customHeight="1">
      <c r="A84" s="19"/>
      <c r="B84" s="37" t="s">
        <v>6</v>
      </c>
      <c r="C84" s="19"/>
      <c r="D84" s="480" t="str">
        <f>+'Ekamut-caxs'!C73</f>
        <v>Կարինե Համբարյան</v>
      </c>
      <c r="E84" s="480"/>
      <c r="F84" s="452"/>
      <c r="G84" s="137"/>
      <c r="H84" s="123"/>
      <c r="I84" s="123"/>
      <c r="J84" s="123"/>
      <c r="K84" s="123"/>
      <c r="L84" s="123"/>
      <c r="M84" s="123"/>
      <c r="N84" s="131"/>
      <c r="O84" s="131"/>
      <c r="P84" s="131"/>
      <c r="Q84" s="131"/>
      <c r="R84" s="131"/>
      <c r="S84" s="131"/>
      <c r="T84" s="131"/>
    </row>
    <row r="85" spans="1:20" s="18" customFormat="1" ht="12" customHeight="1">
      <c r="A85" s="19"/>
      <c r="B85" s="19"/>
      <c r="C85" s="19"/>
      <c r="D85" s="482" t="s">
        <v>97</v>
      </c>
      <c r="E85" s="482"/>
      <c r="F85" s="453"/>
      <c r="G85" s="137"/>
      <c r="H85" s="123"/>
      <c r="I85" s="123"/>
      <c r="J85" s="123"/>
      <c r="K85" s="123"/>
      <c r="L85" s="123"/>
      <c r="M85" s="123"/>
      <c r="N85" s="131"/>
      <c r="O85" s="131"/>
      <c r="P85" s="131"/>
      <c r="Q85" s="131"/>
      <c r="R85" s="131"/>
      <c r="S85" s="131"/>
      <c r="T85" s="131"/>
    </row>
    <row r="86" spans="1:20" s="18" customFormat="1">
      <c r="A86" s="19"/>
      <c r="B86" s="172" t="s">
        <v>1</v>
      </c>
      <c r="C86" s="19"/>
      <c r="D86" s="19"/>
      <c r="E86" s="19"/>
      <c r="F86" s="451"/>
      <c r="G86" s="137"/>
      <c r="H86" s="123"/>
      <c r="I86" s="123"/>
      <c r="J86" s="123"/>
      <c r="K86" s="123"/>
      <c r="L86" s="123"/>
      <c r="M86" s="123"/>
      <c r="N86" s="131"/>
      <c r="O86" s="131"/>
      <c r="P86" s="131"/>
      <c r="Q86" s="131"/>
      <c r="R86" s="131"/>
      <c r="S86" s="131"/>
      <c r="T86" s="131"/>
    </row>
    <row r="87" spans="1:20" s="18" customFormat="1">
      <c r="F87" s="22"/>
      <c r="G87" s="137"/>
      <c r="H87" s="123"/>
      <c r="I87" s="123"/>
      <c r="J87" s="123"/>
      <c r="K87" s="123"/>
      <c r="L87" s="123"/>
      <c r="M87" s="123"/>
      <c r="N87" s="131"/>
      <c r="O87" s="131"/>
      <c r="P87" s="131"/>
      <c r="Q87" s="131"/>
      <c r="R87" s="131"/>
      <c r="S87" s="131"/>
      <c r="T87" s="131"/>
    </row>
    <row r="88" spans="1:20" s="18" customFormat="1">
      <c r="F88" s="22"/>
      <c r="G88" s="137"/>
      <c r="H88" s="123"/>
      <c r="I88" s="123"/>
      <c r="J88" s="123"/>
      <c r="K88" s="123"/>
      <c r="L88" s="123"/>
      <c r="M88" s="123"/>
      <c r="N88" s="131"/>
      <c r="O88" s="131"/>
      <c r="P88" s="131"/>
      <c r="Q88" s="131"/>
      <c r="R88" s="131"/>
      <c r="S88" s="131"/>
      <c r="T88" s="131"/>
    </row>
    <row r="89" spans="1:20" s="18" customFormat="1">
      <c r="F89" s="22"/>
      <c r="G89" s="137"/>
      <c r="H89" s="123"/>
      <c r="I89" s="123"/>
      <c r="J89" s="123"/>
      <c r="K89" s="123"/>
      <c r="L89" s="123"/>
      <c r="M89" s="123"/>
      <c r="N89" s="131"/>
      <c r="O89" s="131"/>
      <c r="P89" s="131"/>
      <c r="Q89" s="131"/>
      <c r="R89" s="131"/>
      <c r="S89" s="131"/>
      <c r="T89" s="131"/>
    </row>
    <row r="90" spans="1:20" s="18" customFormat="1">
      <c r="F90" s="22"/>
      <c r="G90" s="137"/>
      <c r="H90" s="123"/>
      <c r="I90" s="123"/>
      <c r="J90" s="123"/>
      <c r="K90" s="123"/>
      <c r="L90" s="123"/>
      <c r="M90" s="123"/>
      <c r="N90" s="131"/>
      <c r="O90" s="131"/>
      <c r="P90" s="131"/>
      <c r="Q90" s="131"/>
      <c r="R90" s="131"/>
      <c r="S90" s="131"/>
      <c r="T90" s="131"/>
    </row>
    <row r="91" spans="1:20" s="18" customFormat="1">
      <c r="F91" s="22"/>
      <c r="G91" s="137"/>
      <c r="H91" s="123"/>
      <c r="I91" s="123"/>
      <c r="J91" s="123"/>
      <c r="K91" s="123"/>
      <c r="L91" s="123"/>
      <c r="M91" s="123"/>
      <c r="N91" s="131"/>
      <c r="O91" s="131"/>
      <c r="P91" s="131"/>
      <c r="Q91" s="131"/>
      <c r="R91" s="131"/>
      <c r="S91" s="131"/>
      <c r="T91" s="131"/>
    </row>
    <row r="92" spans="1:20" s="18" customFormat="1">
      <c r="F92" s="22"/>
      <c r="G92" s="137"/>
      <c r="H92" s="123"/>
      <c r="I92" s="123"/>
      <c r="J92" s="123"/>
      <c r="K92" s="123"/>
      <c r="L92" s="123"/>
      <c r="M92" s="123"/>
      <c r="N92" s="131"/>
      <c r="O92" s="131"/>
      <c r="P92" s="131"/>
      <c r="Q92" s="131"/>
      <c r="R92" s="131"/>
      <c r="S92" s="131"/>
      <c r="T92" s="131"/>
    </row>
    <row r="93" spans="1:20" s="18" customFormat="1">
      <c r="F93" s="22"/>
      <c r="G93" s="137"/>
      <c r="H93" s="123"/>
      <c r="I93" s="123"/>
      <c r="J93" s="123"/>
      <c r="K93" s="123"/>
      <c r="L93" s="123"/>
      <c r="M93" s="123"/>
      <c r="N93" s="131"/>
      <c r="O93" s="131"/>
      <c r="P93" s="131"/>
      <c r="Q93" s="131"/>
      <c r="R93" s="131"/>
      <c r="S93" s="131"/>
      <c r="T93" s="131"/>
    </row>
    <row r="94" spans="1:20" s="18" customFormat="1">
      <c r="F94" s="22"/>
      <c r="G94" s="137"/>
      <c r="H94" s="123"/>
      <c r="I94" s="123"/>
      <c r="J94" s="123"/>
      <c r="K94" s="123"/>
      <c r="L94" s="123"/>
      <c r="M94" s="123"/>
      <c r="N94" s="131"/>
      <c r="O94" s="131"/>
      <c r="P94" s="131"/>
      <c r="Q94" s="131"/>
      <c r="R94" s="131"/>
      <c r="S94" s="131"/>
      <c r="T94" s="131"/>
    </row>
    <row r="95" spans="1:20" s="18" customFormat="1">
      <c r="F95" s="22"/>
      <c r="G95" s="137"/>
      <c r="H95" s="123"/>
      <c r="I95" s="123"/>
      <c r="J95" s="123"/>
      <c r="K95" s="123"/>
      <c r="L95" s="123"/>
      <c r="M95" s="123"/>
      <c r="N95" s="131"/>
      <c r="O95" s="131"/>
      <c r="P95" s="131"/>
      <c r="Q95" s="131"/>
      <c r="R95" s="131"/>
      <c r="S95" s="131"/>
      <c r="T95" s="131"/>
    </row>
    <row r="96" spans="1:20" s="18" customFormat="1">
      <c r="F96" s="22"/>
      <c r="G96" s="137"/>
      <c r="H96" s="123"/>
      <c r="I96" s="123"/>
      <c r="J96" s="123"/>
      <c r="K96" s="123"/>
      <c r="L96" s="123"/>
      <c r="M96" s="123"/>
      <c r="N96" s="131"/>
      <c r="O96" s="131"/>
      <c r="P96" s="131"/>
      <c r="Q96" s="131"/>
      <c r="R96" s="131"/>
      <c r="S96" s="131"/>
      <c r="T96" s="131"/>
    </row>
    <row r="97" spans="6:20" s="18" customFormat="1">
      <c r="F97" s="22"/>
      <c r="G97" s="137"/>
      <c r="H97" s="123"/>
      <c r="I97" s="123"/>
      <c r="J97" s="123"/>
      <c r="K97" s="123"/>
      <c r="L97" s="123"/>
      <c r="M97" s="123"/>
      <c r="N97" s="131"/>
      <c r="O97" s="131"/>
      <c r="P97" s="131"/>
      <c r="Q97" s="131"/>
      <c r="R97" s="131"/>
      <c r="S97" s="131"/>
      <c r="T97" s="131"/>
    </row>
    <row r="98" spans="6:20" s="18" customFormat="1">
      <c r="F98" s="22"/>
      <c r="G98" s="137"/>
      <c r="H98" s="123"/>
      <c r="I98" s="123"/>
      <c r="J98" s="123"/>
      <c r="K98" s="123"/>
      <c r="L98" s="123"/>
      <c r="M98" s="123"/>
      <c r="N98" s="131"/>
      <c r="O98" s="131"/>
      <c r="P98" s="131"/>
      <c r="Q98" s="131"/>
      <c r="R98" s="131"/>
      <c r="S98" s="131"/>
      <c r="T98" s="131"/>
    </row>
    <row r="99" spans="6:20" s="18" customFormat="1">
      <c r="F99" s="22"/>
      <c r="G99" s="137"/>
      <c r="H99" s="123"/>
      <c r="I99" s="123"/>
      <c r="J99" s="123"/>
      <c r="K99" s="123"/>
      <c r="L99" s="123"/>
      <c r="M99" s="123"/>
      <c r="N99" s="131"/>
      <c r="O99" s="131"/>
      <c r="P99" s="131"/>
      <c r="Q99" s="131"/>
      <c r="R99" s="131"/>
      <c r="S99" s="131"/>
      <c r="T99" s="131"/>
    </row>
    <row r="100" spans="6:20" s="18" customFormat="1">
      <c r="F100" s="22"/>
      <c r="G100" s="137"/>
      <c r="H100" s="123"/>
      <c r="I100" s="123"/>
      <c r="J100" s="123"/>
      <c r="K100" s="123"/>
      <c r="L100" s="123"/>
      <c r="M100" s="123"/>
      <c r="N100" s="131"/>
      <c r="O100" s="131"/>
      <c r="P100" s="131"/>
      <c r="Q100" s="131"/>
      <c r="R100" s="131"/>
      <c r="S100" s="131"/>
      <c r="T100" s="131"/>
    </row>
    <row r="101" spans="6:20" s="18" customFormat="1">
      <c r="F101" s="22"/>
      <c r="G101" s="137"/>
      <c r="H101" s="123"/>
      <c r="I101" s="123"/>
      <c r="J101" s="123"/>
      <c r="K101" s="123"/>
      <c r="L101" s="123"/>
      <c r="M101" s="123"/>
      <c r="N101" s="131"/>
      <c r="O101" s="131"/>
      <c r="P101" s="131"/>
      <c r="Q101" s="131"/>
      <c r="R101" s="131"/>
      <c r="S101" s="131"/>
      <c r="T101" s="131"/>
    </row>
    <row r="102" spans="6:20" s="18" customFormat="1">
      <c r="F102" s="22"/>
      <c r="G102" s="137"/>
      <c r="H102" s="123"/>
      <c r="I102" s="123"/>
      <c r="J102" s="123"/>
      <c r="K102" s="123"/>
      <c r="L102" s="123"/>
      <c r="M102" s="123"/>
      <c r="N102" s="131"/>
      <c r="O102" s="131"/>
      <c r="P102" s="131"/>
      <c r="Q102" s="131"/>
      <c r="R102" s="131"/>
      <c r="S102" s="131"/>
      <c r="T102" s="131"/>
    </row>
    <row r="103" spans="6:20" s="18" customFormat="1">
      <c r="F103" s="22"/>
      <c r="G103" s="137"/>
      <c r="H103" s="123"/>
      <c r="I103" s="123"/>
      <c r="J103" s="123"/>
      <c r="K103" s="123"/>
      <c r="L103" s="123"/>
      <c r="M103" s="123"/>
      <c r="N103" s="131"/>
      <c r="O103" s="131"/>
      <c r="P103" s="131"/>
      <c r="Q103" s="131"/>
      <c r="R103" s="131"/>
      <c r="S103" s="131"/>
      <c r="T103" s="131"/>
    </row>
    <row r="104" spans="6:20" s="18" customFormat="1">
      <c r="F104" s="22"/>
      <c r="G104" s="137"/>
      <c r="H104" s="123"/>
      <c r="I104" s="123"/>
      <c r="J104" s="123"/>
      <c r="K104" s="123"/>
      <c r="L104" s="123"/>
      <c r="M104" s="123"/>
      <c r="N104" s="131"/>
      <c r="O104" s="131"/>
      <c r="P104" s="131"/>
      <c r="Q104" s="131"/>
      <c r="R104" s="131"/>
      <c r="S104" s="131"/>
      <c r="T104" s="131"/>
    </row>
    <row r="105" spans="6:20" s="18" customFormat="1">
      <c r="F105" s="22"/>
      <c r="G105" s="137"/>
      <c r="H105" s="123"/>
      <c r="I105" s="123"/>
      <c r="J105" s="123"/>
      <c r="K105" s="123"/>
      <c r="L105" s="123"/>
      <c r="M105" s="123"/>
      <c r="N105" s="131"/>
      <c r="O105" s="131"/>
      <c r="P105" s="131"/>
      <c r="Q105" s="131"/>
      <c r="R105" s="131"/>
      <c r="S105" s="131"/>
      <c r="T105" s="131"/>
    </row>
    <row r="106" spans="6:20" s="18" customFormat="1">
      <c r="F106" s="22"/>
      <c r="G106" s="137"/>
      <c r="H106" s="123"/>
      <c r="I106" s="123"/>
      <c r="J106" s="123"/>
      <c r="K106" s="123"/>
      <c r="L106" s="123"/>
      <c r="M106" s="123"/>
      <c r="N106" s="131"/>
      <c r="O106" s="131"/>
      <c r="P106" s="131"/>
      <c r="Q106" s="131"/>
      <c r="R106" s="131"/>
      <c r="S106" s="131"/>
      <c r="T106" s="131"/>
    </row>
    <row r="107" spans="6:20" s="18" customFormat="1">
      <c r="F107" s="22"/>
      <c r="G107" s="137"/>
      <c r="H107" s="123"/>
      <c r="I107" s="123"/>
      <c r="J107" s="123"/>
      <c r="K107" s="123"/>
      <c r="L107" s="123"/>
      <c r="M107" s="123"/>
      <c r="N107" s="131"/>
      <c r="O107" s="131"/>
      <c r="P107" s="131"/>
      <c r="Q107" s="131"/>
      <c r="R107" s="131"/>
      <c r="S107" s="131"/>
      <c r="T107" s="131"/>
    </row>
    <row r="108" spans="6:20" s="18" customFormat="1">
      <c r="F108" s="22"/>
      <c r="G108" s="137"/>
      <c r="H108" s="123"/>
      <c r="I108" s="123"/>
      <c r="J108" s="123"/>
      <c r="K108" s="123"/>
      <c r="L108" s="123"/>
      <c r="M108" s="123"/>
      <c r="N108" s="131"/>
      <c r="O108" s="131"/>
      <c r="P108" s="131"/>
      <c r="Q108" s="131"/>
      <c r="R108" s="131"/>
      <c r="S108" s="131"/>
      <c r="T108" s="131"/>
    </row>
    <row r="109" spans="6:20" s="18" customFormat="1">
      <c r="F109" s="22"/>
      <c r="G109" s="137"/>
      <c r="H109" s="123"/>
      <c r="I109" s="123"/>
      <c r="J109" s="123"/>
      <c r="K109" s="123"/>
      <c r="L109" s="123"/>
      <c r="M109" s="123"/>
      <c r="N109" s="131"/>
      <c r="O109" s="131"/>
      <c r="P109" s="131"/>
      <c r="Q109" s="131"/>
      <c r="R109" s="131"/>
      <c r="S109" s="131"/>
      <c r="T109" s="131"/>
    </row>
    <row r="110" spans="6:20" s="18" customFormat="1">
      <c r="F110" s="22"/>
      <c r="G110" s="137"/>
      <c r="H110" s="123"/>
      <c r="I110" s="123"/>
      <c r="J110" s="123"/>
      <c r="K110" s="123"/>
      <c r="L110" s="123"/>
      <c r="M110" s="123"/>
      <c r="N110" s="131"/>
      <c r="O110" s="131"/>
      <c r="P110" s="131"/>
      <c r="Q110" s="131"/>
      <c r="R110" s="131"/>
      <c r="S110" s="131"/>
      <c r="T110" s="131"/>
    </row>
    <row r="111" spans="6:20" s="18" customFormat="1">
      <c r="F111" s="22"/>
      <c r="G111" s="137"/>
      <c r="H111" s="123"/>
      <c r="I111" s="123"/>
      <c r="J111" s="123"/>
      <c r="K111" s="123"/>
      <c r="L111" s="123"/>
      <c r="M111" s="123"/>
      <c r="N111" s="131"/>
      <c r="O111" s="131"/>
      <c r="P111" s="131"/>
      <c r="Q111" s="131"/>
      <c r="R111" s="131"/>
      <c r="S111" s="131"/>
      <c r="T111" s="131"/>
    </row>
    <row r="112" spans="6:20" s="18" customFormat="1">
      <c r="F112" s="22"/>
      <c r="G112" s="137"/>
      <c r="H112" s="123"/>
      <c r="I112" s="123"/>
      <c r="J112" s="123"/>
      <c r="K112" s="123"/>
      <c r="L112" s="123"/>
      <c r="M112" s="123"/>
      <c r="N112" s="131"/>
      <c r="O112" s="131"/>
      <c r="P112" s="131"/>
      <c r="Q112" s="131"/>
      <c r="R112" s="131"/>
      <c r="S112" s="131"/>
      <c r="T112" s="131"/>
    </row>
    <row r="113" spans="6:20" s="18" customFormat="1">
      <c r="F113" s="22"/>
      <c r="G113" s="137"/>
      <c r="H113" s="123"/>
      <c r="I113" s="123"/>
      <c r="J113" s="123"/>
      <c r="K113" s="123"/>
      <c r="L113" s="123"/>
      <c r="M113" s="123"/>
      <c r="N113" s="131"/>
      <c r="O113" s="131"/>
      <c r="P113" s="131"/>
      <c r="Q113" s="131"/>
      <c r="R113" s="131"/>
      <c r="S113" s="131"/>
      <c r="T113" s="131"/>
    </row>
    <row r="114" spans="6:20" s="18" customFormat="1">
      <c r="F114" s="22"/>
      <c r="G114" s="137"/>
      <c r="H114" s="123"/>
      <c r="I114" s="123"/>
      <c r="J114" s="123"/>
      <c r="K114" s="123"/>
      <c r="L114" s="123"/>
      <c r="M114" s="123"/>
      <c r="N114" s="131"/>
      <c r="O114" s="131"/>
      <c r="P114" s="131"/>
      <c r="Q114" s="131"/>
      <c r="R114" s="131"/>
      <c r="S114" s="131"/>
      <c r="T114" s="131"/>
    </row>
    <row r="115" spans="6:20" s="18" customFormat="1">
      <c r="F115" s="22"/>
      <c r="G115" s="137"/>
      <c r="H115" s="123"/>
      <c r="I115" s="123"/>
      <c r="J115" s="123"/>
      <c r="K115" s="123"/>
      <c r="L115" s="123"/>
      <c r="M115" s="123"/>
      <c r="N115" s="131"/>
      <c r="O115" s="131"/>
      <c r="P115" s="131"/>
      <c r="Q115" s="131"/>
      <c r="R115" s="131"/>
      <c r="S115" s="131"/>
      <c r="T115" s="131"/>
    </row>
    <row r="116" spans="6:20" s="18" customFormat="1">
      <c r="F116" s="22"/>
      <c r="G116" s="137"/>
      <c r="H116" s="123"/>
      <c r="I116" s="123"/>
      <c r="J116" s="123"/>
      <c r="K116" s="123"/>
      <c r="L116" s="123"/>
      <c r="M116" s="123"/>
      <c r="N116" s="131"/>
      <c r="O116" s="131"/>
      <c r="P116" s="131"/>
      <c r="Q116" s="131"/>
      <c r="R116" s="131"/>
      <c r="S116" s="131"/>
      <c r="T116" s="131"/>
    </row>
    <row r="117" spans="6:20" s="18" customFormat="1">
      <c r="F117" s="22"/>
      <c r="G117" s="137"/>
      <c r="H117" s="123"/>
      <c r="I117" s="123"/>
      <c r="J117" s="123"/>
      <c r="K117" s="123"/>
      <c r="L117" s="123"/>
      <c r="M117" s="123"/>
      <c r="N117" s="131"/>
      <c r="O117" s="131"/>
      <c r="P117" s="131"/>
      <c r="Q117" s="131"/>
      <c r="R117" s="131"/>
      <c r="S117" s="131"/>
      <c r="T117" s="131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8" workbookViewId="0">
      <selection activeCell="I31" sqref="I31"/>
    </sheetView>
  </sheetViews>
  <sheetFormatPr defaultColWidth="9.109375" defaultRowHeight="15"/>
  <cols>
    <col min="1" max="1" width="4.88671875" style="145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8" bestFit="1" customWidth="1"/>
    <col min="7" max="22" width="9.109375" style="18"/>
    <col min="23" max="16384" width="9.109375" style="1"/>
  </cols>
  <sheetData>
    <row r="1" spans="1:22" s="215" customFormat="1" ht="22.5" customHeight="1">
      <c r="A1" s="490" t="s">
        <v>71</v>
      </c>
      <c r="B1" s="490"/>
      <c r="C1" s="490"/>
      <c r="D1" s="490"/>
      <c r="E1" s="490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</row>
    <row r="2" spans="1:22" s="146" customFormat="1" ht="33" customHeight="1">
      <c r="A2" s="491" t="str">
        <f>+'Ekamut-caxs'!A8:D8</f>
        <v xml:space="preserve">«Երևանի Ա. Ցիցիկյանի անվան երաժշտական դպրոց» ՀՈԱԿ-ի </v>
      </c>
      <c r="B2" s="492"/>
      <c r="C2" s="492"/>
      <c r="D2" s="492"/>
      <c r="E2" s="492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6" customFormat="1" ht="24" customHeight="1">
      <c r="A3" s="493" t="s">
        <v>138</v>
      </c>
      <c r="B3" s="493"/>
      <c r="C3" s="493"/>
      <c r="D3" s="493"/>
      <c r="E3" s="49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9" customFormat="1" ht="16.5" customHeight="1">
      <c r="A4" s="494" t="s">
        <v>240</v>
      </c>
      <c r="B4" s="494"/>
      <c r="C4" s="494"/>
      <c r="D4" s="494"/>
      <c r="E4" s="494"/>
      <c r="F4" s="216"/>
      <c r="G4" s="217"/>
      <c r="H4" s="217"/>
      <c r="I4" s="217"/>
      <c r="J4" s="217"/>
      <c r="K4" s="217"/>
      <c r="L4" s="217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2" ht="13.5" customHeight="1">
      <c r="D5" s="220"/>
      <c r="E5" s="220" t="s">
        <v>129</v>
      </c>
    </row>
    <row r="6" spans="1:22" s="225" customFormat="1" ht="56.25" customHeight="1">
      <c r="A6" s="221" t="s">
        <v>3</v>
      </c>
      <c r="B6" s="222" t="s">
        <v>139</v>
      </c>
      <c r="C6" s="221" t="s">
        <v>140</v>
      </c>
      <c r="D6" s="221" t="s">
        <v>141</v>
      </c>
      <c r="E6" s="223" t="s">
        <v>142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</row>
    <row r="7" spans="1:22" s="146" customFormat="1" ht="21.75" customHeight="1">
      <c r="A7" s="485" t="s">
        <v>143</v>
      </c>
      <c r="B7" s="486"/>
      <c r="C7" s="486"/>
      <c r="D7" s="250"/>
      <c r="E7" s="25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83" customFormat="1" ht="21.75" customHeight="1">
      <c r="A8" s="226">
        <v>1</v>
      </c>
      <c r="B8" s="227" t="s">
        <v>144</v>
      </c>
      <c r="C8" s="226"/>
      <c r="D8" s="228">
        <f>SUM(D9:D29)</f>
        <v>150.29999999999998</v>
      </c>
      <c r="E8" s="229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30">
        <v>1.1000000000000001</v>
      </c>
      <c r="B9" s="231" t="s">
        <v>145</v>
      </c>
      <c r="C9" s="230" t="s">
        <v>146</v>
      </c>
      <c r="D9" s="29"/>
      <c r="E9" s="29"/>
    </row>
    <row r="10" spans="1:22" ht="27" customHeight="1">
      <c r="A10" s="230">
        <v>1.2</v>
      </c>
      <c r="B10" s="231" t="s">
        <v>147</v>
      </c>
      <c r="C10" s="230" t="s">
        <v>148</v>
      </c>
      <c r="D10" s="29"/>
      <c r="E10" s="29"/>
    </row>
    <row r="11" spans="1:22" ht="27" customHeight="1">
      <c r="A11" s="230">
        <v>1.3</v>
      </c>
      <c r="B11" s="231" t="s">
        <v>149</v>
      </c>
      <c r="C11" s="230" t="s">
        <v>150</v>
      </c>
      <c r="D11" s="29"/>
      <c r="E11" s="29"/>
    </row>
    <row r="12" spans="1:22" ht="27" customHeight="1">
      <c r="A12" s="230">
        <v>1.4</v>
      </c>
      <c r="B12" s="232" t="s">
        <v>151</v>
      </c>
      <c r="C12" s="233" t="s">
        <v>152</v>
      </c>
      <c r="D12" s="29"/>
      <c r="E12" s="29"/>
    </row>
    <row r="13" spans="1:22" ht="27" customHeight="1">
      <c r="A13" s="230">
        <v>1.5</v>
      </c>
      <c r="B13" s="232"/>
      <c r="C13" s="230" t="s">
        <v>153</v>
      </c>
      <c r="D13" s="29"/>
      <c r="E13" s="29"/>
    </row>
    <row r="14" spans="1:22" ht="18" customHeight="1">
      <c r="A14" s="230">
        <v>1.6</v>
      </c>
      <c r="B14" s="231" t="s">
        <v>211</v>
      </c>
      <c r="C14" s="230" t="s">
        <v>154</v>
      </c>
      <c r="D14" s="29">
        <v>12.2</v>
      </c>
      <c r="E14" s="29"/>
    </row>
    <row r="15" spans="1:22" ht="33.75" customHeight="1">
      <c r="A15" s="230">
        <v>1.7</v>
      </c>
      <c r="B15" s="232"/>
      <c r="C15" s="230" t="s">
        <v>177</v>
      </c>
      <c r="D15" s="29"/>
      <c r="E15" s="29"/>
    </row>
    <row r="16" spans="1:22" ht="22.5" customHeight="1">
      <c r="A16" s="230">
        <v>1.8</v>
      </c>
      <c r="B16" s="232"/>
      <c r="C16" s="234" t="s">
        <v>176</v>
      </c>
      <c r="D16" s="29"/>
      <c r="E16" s="29"/>
    </row>
    <row r="17" spans="1:22" ht="18" customHeight="1">
      <c r="A17" s="230">
        <v>1.9</v>
      </c>
      <c r="B17" s="232"/>
      <c r="C17" s="234"/>
      <c r="D17" s="29"/>
      <c r="E17" s="29"/>
    </row>
    <row r="18" spans="1:22" ht="18" customHeight="1">
      <c r="A18" s="235">
        <v>2</v>
      </c>
      <c r="B18" s="232"/>
      <c r="C18" s="234"/>
      <c r="D18" s="29"/>
      <c r="E18" s="29"/>
    </row>
    <row r="19" spans="1:22" ht="18" customHeight="1">
      <c r="A19" s="230">
        <v>2.1</v>
      </c>
      <c r="B19" s="232"/>
      <c r="C19" s="234"/>
      <c r="D19" s="29"/>
      <c r="E19" s="29"/>
    </row>
    <row r="20" spans="1:22" ht="18" customHeight="1">
      <c r="A20" s="230">
        <v>2.2000000000000002</v>
      </c>
      <c r="B20" s="232"/>
      <c r="C20" s="234"/>
      <c r="D20" s="29"/>
      <c r="E20" s="29"/>
    </row>
    <row r="21" spans="1:22" ht="18" customHeight="1">
      <c r="A21" s="230">
        <v>2.2999999999999998</v>
      </c>
      <c r="B21" s="232"/>
      <c r="C21" s="234"/>
      <c r="D21" s="29"/>
      <c r="E21" s="29"/>
    </row>
    <row r="22" spans="1:22" ht="27.75" customHeight="1">
      <c r="A22" s="230">
        <v>2.4</v>
      </c>
      <c r="B22" s="232"/>
      <c r="C22" s="234"/>
      <c r="D22" s="29"/>
      <c r="E22" s="29"/>
    </row>
    <row r="23" spans="1:22" ht="27.75" customHeight="1">
      <c r="A23" s="230">
        <v>2.5</v>
      </c>
      <c r="B23" s="232" t="s">
        <v>155</v>
      </c>
      <c r="C23" s="230" t="s">
        <v>38</v>
      </c>
      <c r="D23" s="29"/>
      <c r="E23" s="29"/>
    </row>
    <row r="24" spans="1:22" ht="27.75" customHeight="1">
      <c r="A24" s="230">
        <v>2.6</v>
      </c>
      <c r="B24" s="232" t="s">
        <v>155</v>
      </c>
      <c r="C24" s="230" t="s">
        <v>51</v>
      </c>
      <c r="D24" s="29"/>
      <c r="E24" s="29"/>
    </row>
    <row r="25" spans="1:22" ht="27.75" customHeight="1">
      <c r="A25" s="230">
        <v>2.7</v>
      </c>
      <c r="B25" s="232" t="s">
        <v>155</v>
      </c>
      <c r="C25" s="230" t="s">
        <v>156</v>
      </c>
      <c r="D25" s="29"/>
      <c r="E25" s="29"/>
    </row>
    <row r="26" spans="1:22" ht="27.75" customHeight="1">
      <c r="A26" s="230">
        <v>2.8</v>
      </c>
      <c r="B26" s="232" t="s">
        <v>155</v>
      </c>
      <c r="C26" s="230" t="s">
        <v>157</v>
      </c>
      <c r="D26" s="29"/>
      <c r="E26" s="29"/>
    </row>
    <row r="27" spans="1:22" ht="27" customHeight="1">
      <c r="A27" s="230">
        <v>2.9</v>
      </c>
      <c r="B27" s="231" t="s">
        <v>158</v>
      </c>
      <c r="C27" s="230" t="s">
        <v>159</v>
      </c>
      <c r="D27" s="29">
        <v>138.1</v>
      </c>
      <c r="E27" s="29"/>
    </row>
    <row r="28" spans="1:22" ht="26.25" customHeight="1">
      <c r="A28" s="236">
        <v>2.1</v>
      </c>
      <c r="B28" s="232" t="s">
        <v>160</v>
      </c>
      <c r="C28" s="230" t="s">
        <v>161</v>
      </c>
      <c r="D28" s="29"/>
      <c r="E28" s="29"/>
    </row>
    <row r="29" spans="1:22" ht="26.25" customHeight="1">
      <c r="A29" s="236">
        <v>2.11</v>
      </c>
      <c r="B29" s="232"/>
      <c r="C29" s="234" t="s">
        <v>162</v>
      </c>
      <c r="D29" s="29"/>
      <c r="E29" s="29"/>
    </row>
    <row r="30" spans="1:22" s="183" customFormat="1" ht="34.5" customHeight="1">
      <c r="A30" s="226">
        <v>2</v>
      </c>
      <c r="B30" s="237" t="s">
        <v>163</v>
      </c>
      <c r="C30" s="226"/>
      <c r="D30" s="228">
        <f>SUM(D31:D33)</f>
        <v>0</v>
      </c>
      <c r="E30" s="229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230">
        <v>2.1</v>
      </c>
      <c r="B31" s="232"/>
      <c r="C31" s="230" t="s">
        <v>164</v>
      </c>
      <c r="D31" s="29"/>
      <c r="E31" s="29"/>
    </row>
    <row r="32" spans="1:22" ht="21" customHeight="1">
      <c r="A32" s="230">
        <v>2.2000000000000002</v>
      </c>
      <c r="B32" s="232" t="s">
        <v>165</v>
      </c>
      <c r="C32" s="230" t="s">
        <v>166</v>
      </c>
      <c r="D32" s="29"/>
      <c r="E32" s="29"/>
    </row>
    <row r="33" spans="1:22" ht="26.25" customHeight="1">
      <c r="A33" s="230">
        <v>2.2999999999999998</v>
      </c>
      <c r="B33" s="232" t="s">
        <v>165</v>
      </c>
      <c r="C33" s="230" t="s">
        <v>167</v>
      </c>
      <c r="D33" s="29"/>
      <c r="E33" s="238"/>
    </row>
    <row r="34" spans="1:22" s="215" customFormat="1" ht="21.75" customHeight="1">
      <c r="A34" s="65"/>
      <c r="B34" s="239" t="s">
        <v>73</v>
      </c>
      <c r="C34" s="240"/>
      <c r="D34" s="241">
        <f>D8+D30</f>
        <v>150.29999999999998</v>
      </c>
      <c r="E34" s="242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</row>
    <row r="35" spans="1:22" s="146" customFormat="1" ht="33.75" customHeight="1">
      <c r="A35" s="485" t="s">
        <v>168</v>
      </c>
      <c r="B35" s="486"/>
      <c r="C35" s="486"/>
      <c r="D35" s="250"/>
      <c r="E35" s="25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30">
        <v>1.1000000000000001</v>
      </c>
      <c r="B36" s="231" t="s">
        <v>145</v>
      </c>
      <c r="C36" s="230" t="s">
        <v>146</v>
      </c>
      <c r="D36" s="29">
        <v>7.8</v>
      </c>
      <c r="E36" s="29"/>
    </row>
    <row r="37" spans="1:22" ht="21" customHeight="1">
      <c r="A37" s="230">
        <v>1.2</v>
      </c>
      <c r="B37" s="231" t="s">
        <v>147</v>
      </c>
      <c r="C37" s="230" t="s">
        <v>148</v>
      </c>
      <c r="D37" s="29">
        <v>1</v>
      </c>
      <c r="E37" s="29"/>
    </row>
    <row r="38" spans="1:22" ht="21" customHeight="1">
      <c r="A38" s="230">
        <v>1.3</v>
      </c>
      <c r="B38" s="231" t="s">
        <v>149</v>
      </c>
      <c r="C38" s="230" t="s">
        <v>150</v>
      </c>
      <c r="D38" s="29"/>
      <c r="E38" s="29"/>
    </row>
    <row r="39" spans="1:22" ht="21" customHeight="1">
      <c r="A39" s="230">
        <v>1.4</v>
      </c>
      <c r="B39" s="232" t="s">
        <v>151</v>
      </c>
      <c r="C39" s="233" t="s">
        <v>152</v>
      </c>
      <c r="D39" s="29"/>
      <c r="E39" s="29"/>
    </row>
    <row r="40" spans="1:22" ht="21" customHeight="1">
      <c r="A40" s="230">
        <v>1.5</v>
      </c>
      <c r="B40" s="232"/>
      <c r="C40" s="230" t="s">
        <v>153</v>
      </c>
      <c r="D40" s="29"/>
      <c r="E40" s="29"/>
    </row>
    <row r="41" spans="1:22" ht="20.25" customHeight="1">
      <c r="A41" s="230">
        <v>1.6</v>
      </c>
      <c r="B41" s="231" t="s">
        <v>211</v>
      </c>
      <c r="C41" s="230" t="s">
        <v>154</v>
      </c>
      <c r="D41" s="29"/>
      <c r="E41" s="29"/>
    </row>
    <row r="42" spans="1:22" ht="33.75" customHeight="1">
      <c r="A42" s="230">
        <v>1.7</v>
      </c>
      <c r="B42" s="232"/>
      <c r="C42" s="230" t="s">
        <v>177</v>
      </c>
      <c r="D42" s="29"/>
      <c r="E42" s="29"/>
    </row>
    <row r="43" spans="1:22" ht="23.25" customHeight="1">
      <c r="A43" s="230">
        <v>1.8</v>
      </c>
      <c r="B43" s="232"/>
      <c r="C43" s="234" t="s">
        <v>176</v>
      </c>
      <c r="D43" s="29"/>
      <c r="E43" s="29"/>
    </row>
    <row r="44" spans="1:22" ht="23.25" customHeight="1">
      <c r="A44" s="230">
        <v>1.9</v>
      </c>
      <c r="B44" s="232"/>
      <c r="C44" s="234"/>
      <c r="D44" s="29"/>
      <c r="E44" s="29"/>
    </row>
    <row r="45" spans="1:22" ht="23.25" customHeight="1">
      <c r="A45" s="235">
        <v>2</v>
      </c>
      <c r="B45" s="232"/>
      <c r="C45" s="234"/>
      <c r="D45" s="29"/>
      <c r="E45" s="29"/>
    </row>
    <row r="46" spans="1:22" ht="23.25" customHeight="1">
      <c r="A46" s="230">
        <v>2.1</v>
      </c>
      <c r="B46" s="232"/>
      <c r="C46" s="234"/>
      <c r="D46" s="29"/>
      <c r="E46" s="29"/>
    </row>
    <row r="47" spans="1:22" ht="21" customHeight="1">
      <c r="A47" s="230">
        <v>2.2000000000000002</v>
      </c>
      <c r="B47" s="232" t="s">
        <v>155</v>
      </c>
      <c r="C47" s="230" t="s">
        <v>38</v>
      </c>
      <c r="D47" s="29"/>
      <c r="E47" s="29"/>
    </row>
    <row r="48" spans="1:22" ht="21" customHeight="1">
      <c r="A48" s="230">
        <v>2.2999999999999998</v>
      </c>
      <c r="B48" s="232" t="s">
        <v>155</v>
      </c>
      <c r="C48" s="230" t="s">
        <v>51</v>
      </c>
      <c r="D48" s="29"/>
      <c r="E48" s="29"/>
    </row>
    <row r="49" spans="1:22" ht="21" customHeight="1">
      <c r="A49" s="230">
        <v>2.4</v>
      </c>
      <c r="B49" s="232" t="s">
        <v>155</v>
      </c>
      <c r="C49" s="230" t="s">
        <v>156</v>
      </c>
      <c r="D49" s="29">
        <v>10.5</v>
      </c>
      <c r="E49" s="29"/>
    </row>
    <row r="50" spans="1:22" ht="24" customHeight="1">
      <c r="A50" s="230">
        <v>2.5</v>
      </c>
      <c r="B50" s="232" t="s">
        <v>155</v>
      </c>
      <c r="C50" s="230" t="s">
        <v>157</v>
      </c>
      <c r="D50" s="29"/>
      <c r="E50" s="29"/>
    </row>
    <row r="51" spans="1:22" ht="24" customHeight="1">
      <c r="A51" s="230">
        <v>2.6</v>
      </c>
      <c r="B51" s="231" t="s">
        <v>158</v>
      </c>
      <c r="C51" s="230" t="s">
        <v>159</v>
      </c>
      <c r="D51" s="29"/>
      <c r="E51" s="29"/>
    </row>
    <row r="52" spans="1:22" ht="24" customHeight="1">
      <c r="A52" s="230">
        <v>2.7</v>
      </c>
      <c r="B52" s="232" t="s">
        <v>160</v>
      </c>
      <c r="C52" s="230" t="s">
        <v>161</v>
      </c>
      <c r="D52" s="29"/>
      <c r="E52" s="29"/>
    </row>
    <row r="53" spans="1:22" ht="24" customHeight="1">
      <c r="A53" s="230">
        <v>2.8</v>
      </c>
      <c r="B53" s="232"/>
      <c r="C53" s="234" t="s">
        <v>162</v>
      </c>
      <c r="D53" s="29"/>
      <c r="E53" s="29"/>
    </row>
    <row r="54" spans="1:22" ht="33" customHeight="1">
      <c r="A54" s="230"/>
      <c r="B54" s="227" t="s">
        <v>169</v>
      </c>
      <c r="C54" s="28"/>
      <c r="D54" s="228">
        <f>SUM(D55:D58)</f>
        <v>0</v>
      </c>
      <c r="E54" s="29"/>
    </row>
    <row r="55" spans="1:22" ht="33" customHeight="1">
      <c r="A55" s="230">
        <v>1.1000000000000001</v>
      </c>
      <c r="B55" s="272"/>
      <c r="C55" s="273" t="s">
        <v>175</v>
      </c>
      <c r="D55" s="235"/>
      <c r="E55" s="29"/>
      <c r="F55" s="170"/>
    </row>
    <row r="56" spans="1:22" ht="30" customHeight="1">
      <c r="A56" s="230">
        <v>1.2</v>
      </c>
      <c r="B56" s="243"/>
      <c r="C56" s="230" t="s">
        <v>164</v>
      </c>
      <c r="D56" s="29"/>
      <c r="E56" s="230"/>
    </row>
    <row r="57" spans="1:22" ht="24.75" customHeight="1">
      <c r="A57" s="230">
        <v>1.3</v>
      </c>
      <c r="B57" s="232" t="s">
        <v>160</v>
      </c>
      <c r="C57" s="230" t="s">
        <v>166</v>
      </c>
      <c r="D57" s="29"/>
      <c r="E57" s="29"/>
    </row>
    <row r="58" spans="1:22" ht="24.75" customHeight="1">
      <c r="A58" s="230">
        <v>1.4</v>
      </c>
      <c r="B58" s="232" t="s">
        <v>160</v>
      </c>
      <c r="C58" s="230" t="s">
        <v>167</v>
      </c>
      <c r="D58" s="29"/>
      <c r="E58" s="29"/>
    </row>
    <row r="59" spans="1:22" s="215" customFormat="1" ht="29.25" customHeight="1">
      <c r="A59" s="244"/>
      <c r="B59" s="239" t="s">
        <v>73</v>
      </c>
      <c r="C59" s="245"/>
      <c r="D59" s="246">
        <f>SUM(D36:D54)</f>
        <v>19.3</v>
      </c>
      <c r="E59" s="247"/>
      <c r="F59" s="462">
        <f>+D59-D54</f>
        <v>19.3</v>
      </c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</row>
    <row r="60" spans="1:22" ht="10.5" customHeight="1"/>
    <row r="61" spans="1:22" ht="39" customHeight="1">
      <c r="C61" s="248" t="s">
        <v>170</v>
      </c>
    </row>
    <row r="62" spans="1:22" ht="59.25" customHeight="1">
      <c r="A62" s="249">
        <v>1</v>
      </c>
      <c r="B62" s="250" t="s">
        <v>241</v>
      </c>
      <c r="C62" s="246">
        <f>+'Dramakan hosqer'!C13</f>
        <v>288.8</v>
      </c>
      <c r="D62" s="487" t="s">
        <v>171</v>
      </c>
      <c r="E62" s="488"/>
    </row>
    <row r="63" spans="1:22" ht="36.75" customHeight="1"/>
    <row r="64" spans="1:22" s="183" customFormat="1" ht="25.5" customHeight="1">
      <c r="A64" s="251"/>
      <c r="B64" s="214" t="s">
        <v>2</v>
      </c>
      <c r="C64" s="252"/>
      <c r="D64" s="489" t="str">
        <f>+'Ekamut-caxs'!C71</f>
        <v>Դիաննա Հովհաննիսյան</v>
      </c>
      <c r="E64" s="489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83" customFormat="1" ht="12.75" customHeight="1">
      <c r="A65" s="251"/>
      <c r="C65" s="253"/>
      <c r="D65" s="484" t="s">
        <v>97</v>
      </c>
      <c r="E65" s="484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83" customFormat="1" ht="22.5" customHeight="1">
      <c r="A66" s="251"/>
      <c r="B66" s="214" t="s">
        <v>6</v>
      </c>
      <c r="C66" s="252"/>
      <c r="D66" s="489" t="str">
        <f>+'Ekamut-caxs'!C73</f>
        <v>Կարինե Համբարյան</v>
      </c>
      <c r="E66" s="489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83" customFormat="1" ht="13.5" customHeight="1">
      <c r="A67" s="251"/>
      <c r="B67" s="254"/>
      <c r="C67" s="251" t="s">
        <v>1</v>
      </c>
      <c r="D67" s="484" t="s">
        <v>97</v>
      </c>
      <c r="E67" s="484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55" customFormat="1" ht="36" customHeight="1"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</row>
    <row r="76" spans="1:22" ht="24" customHeight="1"/>
    <row r="77" spans="1:22" ht="0.75" hidden="1" customHeight="1"/>
    <row r="78" spans="1:22" s="183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45"/>
      <c r="B82" s="1"/>
      <c r="C82" s="1"/>
      <c r="D82" s="1"/>
      <c r="E82" s="1"/>
    </row>
    <row r="83" spans="1:5" s="18" customFormat="1" ht="24" customHeight="1">
      <c r="A83" s="145"/>
      <c r="B83" s="1"/>
      <c r="C83" s="1"/>
      <c r="D83" s="1"/>
      <c r="E83" s="1"/>
    </row>
    <row r="84" spans="1:5" s="18" customFormat="1">
      <c r="A84" s="145"/>
      <c r="B84" s="1"/>
      <c r="C84" s="1"/>
      <c r="D84" s="1"/>
      <c r="E84" s="1"/>
    </row>
    <row r="85" spans="1:5" s="18" customFormat="1" ht="24.75" customHeight="1">
      <c r="A85" s="14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I31" sqref="I31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498" t="s">
        <v>71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</row>
    <row r="2" spans="1:15" s="21" customFormat="1" ht="25.5" customHeight="1">
      <c r="A2" s="473" t="str">
        <f>+'Ekamut-caxs'!A8:D8</f>
        <v xml:space="preserve">«Երևանի Ա. Ցիցիկյանի անվան երաժշտական դպրոց»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20"/>
      <c r="O2" s="20"/>
    </row>
    <row r="3" spans="1:15" ht="25.5" customHeight="1">
      <c r="A3" s="493" t="s">
        <v>242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</row>
    <row r="4" spans="1:15" ht="21" customHeight="1" thickBot="1">
      <c r="M4" s="160" t="s">
        <v>0</v>
      </c>
    </row>
    <row r="5" spans="1:15" ht="33.75" customHeight="1">
      <c r="A5" s="500" t="s">
        <v>134</v>
      </c>
      <c r="B5" s="502" t="s">
        <v>72</v>
      </c>
      <c r="C5" s="510" t="s">
        <v>279</v>
      </c>
      <c r="D5" s="504" t="s">
        <v>183</v>
      </c>
      <c r="E5" s="505"/>
      <c r="F5" s="505"/>
      <c r="G5" s="505"/>
      <c r="H5" s="505"/>
      <c r="I5" s="505"/>
      <c r="J5" s="505"/>
      <c r="K5" s="505"/>
      <c r="L5" s="506"/>
      <c r="M5" s="507" t="s">
        <v>137</v>
      </c>
    </row>
    <row r="6" spans="1:15" ht="78.75" customHeight="1">
      <c r="A6" s="501"/>
      <c r="B6" s="503"/>
      <c r="C6" s="511"/>
      <c r="D6" s="379" t="s">
        <v>212</v>
      </c>
      <c r="E6" s="377" t="s">
        <v>232</v>
      </c>
      <c r="F6" s="377" t="s">
        <v>233</v>
      </c>
      <c r="G6" s="377" t="s">
        <v>135</v>
      </c>
      <c r="H6" s="377" t="s">
        <v>186</v>
      </c>
      <c r="I6" s="377" t="s">
        <v>185</v>
      </c>
      <c r="J6" s="377" t="s">
        <v>120</v>
      </c>
      <c r="K6" s="328" t="s">
        <v>173</v>
      </c>
      <c r="L6" s="380" t="s">
        <v>184</v>
      </c>
      <c r="M6" s="508"/>
    </row>
    <row r="7" spans="1:15" ht="31.5" customHeight="1">
      <c r="A7" s="379">
        <v>1</v>
      </c>
      <c r="B7" s="396" t="s">
        <v>193</v>
      </c>
      <c r="C7" s="392">
        <v>47186.3</v>
      </c>
      <c r="D7" s="381">
        <v>4316.5</v>
      </c>
      <c r="E7" s="317"/>
      <c r="F7" s="317"/>
      <c r="G7" s="317">
        <v>62.9</v>
      </c>
      <c r="H7" s="317"/>
      <c r="I7" s="317"/>
      <c r="J7" s="317">
        <v>68.8</v>
      </c>
      <c r="K7" s="317"/>
      <c r="L7" s="382"/>
      <c r="M7" s="389">
        <f>ROUND(SUM(C7:L7),1)</f>
        <v>51634.5</v>
      </c>
    </row>
    <row r="8" spans="1:15" ht="31.5" customHeight="1">
      <c r="A8" s="379">
        <v>1.1000000000000001</v>
      </c>
      <c r="B8" s="397" t="s">
        <v>120</v>
      </c>
      <c r="C8" s="395">
        <v>920</v>
      </c>
      <c r="D8" s="383" t="s">
        <v>179</v>
      </c>
      <c r="E8" s="342" t="s">
        <v>179</v>
      </c>
      <c r="F8" s="342" t="s">
        <v>179</v>
      </c>
      <c r="G8" s="342" t="s">
        <v>179</v>
      </c>
      <c r="H8" s="342" t="s">
        <v>179</v>
      </c>
      <c r="I8" s="342" t="s">
        <v>179</v>
      </c>
      <c r="J8" s="342" t="s">
        <v>179</v>
      </c>
      <c r="K8" s="342" t="s">
        <v>179</v>
      </c>
      <c r="L8" s="384" t="s">
        <v>179</v>
      </c>
      <c r="M8" s="390" t="s">
        <v>179</v>
      </c>
    </row>
    <row r="9" spans="1:15" ht="31.5" customHeight="1">
      <c r="A9" s="379">
        <v>1.2</v>
      </c>
      <c r="B9" s="397" t="s">
        <v>184</v>
      </c>
      <c r="C9" s="395"/>
      <c r="D9" s="383" t="s">
        <v>179</v>
      </c>
      <c r="E9" s="342" t="s">
        <v>179</v>
      </c>
      <c r="F9" s="342" t="s">
        <v>179</v>
      </c>
      <c r="G9" s="342" t="s">
        <v>179</v>
      </c>
      <c r="H9" s="342" t="s">
        <v>179</v>
      </c>
      <c r="I9" s="342" t="s">
        <v>179</v>
      </c>
      <c r="J9" s="342" t="s">
        <v>179</v>
      </c>
      <c r="K9" s="342" t="s">
        <v>179</v>
      </c>
      <c r="L9" s="384" t="s">
        <v>179</v>
      </c>
      <c r="M9" s="390" t="s">
        <v>179</v>
      </c>
    </row>
    <row r="10" spans="1:15" ht="41.4" customHeight="1">
      <c r="A10" s="379">
        <v>2</v>
      </c>
      <c r="B10" s="398" t="s">
        <v>94</v>
      </c>
      <c r="C10" s="393">
        <v>30</v>
      </c>
      <c r="D10" s="385">
        <v>6</v>
      </c>
      <c r="E10" s="342" t="s">
        <v>179</v>
      </c>
      <c r="F10" s="342" t="s">
        <v>179</v>
      </c>
      <c r="G10" s="342" t="s">
        <v>179</v>
      </c>
      <c r="H10" s="342" t="s">
        <v>179</v>
      </c>
      <c r="I10" s="342" t="s">
        <v>179</v>
      </c>
      <c r="J10" s="342" t="s">
        <v>179</v>
      </c>
      <c r="K10" s="342" t="s">
        <v>179</v>
      </c>
      <c r="L10" s="384" t="s">
        <v>179</v>
      </c>
      <c r="M10" s="389">
        <f>ROUND(SUM(C10:L10),1)</f>
        <v>36</v>
      </c>
    </row>
    <row r="11" spans="1:15" s="188" customFormat="1" ht="34.5" customHeight="1" thickBot="1">
      <c r="A11" s="399"/>
      <c r="B11" s="400" t="s">
        <v>73</v>
      </c>
      <c r="C11" s="394" t="s">
        <v>179</v>
      </c>
      <c r="D11" s="386" t="s">
        <v>179</v>
      </c>
      <c r="E11" s="387" t="s">
        <v>179</v>
      </c>
      <c r="F11" s="387" t="s">
        <v>179</v>
      </c>
      <c r="G11" s="387" t="s">
        <v>179</v>
      </c>
      <c r="H11" s="387" t="s">
        <v>179</v>
      </c>
      <c r="I11" s="387" t="s">
        <v>179</v>
      </c>
      <c r="J11" s="387" t="s">
        <v>179</v>
      </c>
      <c r="K11" s="387" t="s">
        <v>179</v>
      </c>
      <c r="L11" s="388" t="s">
        <v>179</v>
      </c>
      <c r="M11" s="391">
        <f>ROUND(SUM(M7:M10),1)</f>
        <v>51670.5</v>
      </c>
    </row>
    <row r="12" spans="1:15" s="188" customFormat="1" ht="34.5" customHeight="1">
      <c r="B12" s="276">
        <f>+C8/11</f>
        <v>83.63636363636364</v>
      </c>
      <c r="C12" s="276">
        <f>+D12*2</f>
        <v>8547.4599999999991</v>
      </c>
      <c r="D12" s="277">
        <f>3183.9+99.6+990.23</f>
        <v>4273.7299999999996</v>
      </c>
      <c r="E12" s="277">
        <f>+D12*3</f>
        <v>12821.189999999999</v>
      </c>
      <c r="F12" s="277">
        <f>+D7-C12</f>
        <v>-4230.9599999999991</v>
      </c>
      <c r="G12" s="277"/>
      <c r="H12" s="203"/>
      <c r="I12" s="203"/>
      <c r="J12" s="279"/>
      <c r="K12" s="203"/>
      <c r="L12" s="277">
        <v>3900</v>
      </c>
      <c r="M12" s="278"/>
    </row>
    <row r="13" spans="1:15" s="190" customFormat="1" ht="21" customHeight="1">
      <c r="B13" s="201"/>
      <c r="C13" s="201">
        <f>+C7/11</f>
        <v>4289.6636363636362</v>
      </c>
      <c r="D13" s="255"/>
      <c r="E13" s="469">
        <f>+E12-D7</f>
        <v>8504.6899999999987</v>
      </c>
      <c r="F13" s="329"/>
      <c r="G13" s="258"/>
      <c r="H13" s="189"/>
      <c r="I13" s="189"/>
      <c r="J13" s="255"/>
      <c r="K13" s="509"/>
      <c r="L13" s="509"/>
      <c r="M13" s="314"/>
    </row>
    <row r="14" spans="1:15" s="188" customFormat="1" ht="69" customHeight="1">
      <c r="B14" s="495" t="s">
        <v>189</v>
      </c>
      <c r="C14" s="512"/>
      <c r="D14" s="496"/>
      <c r="E14" s="255"/>
      <c r="H14" s="255"/>
      <c r="I14" s="495" t="s">
        <v>188</v>
      </c>
      <c r="J14" s="496"/>
      <c r="K14" s="255"/>
      <c r="L14" s="255"/>
      <c r="M14" s="255"/>
    </row>
    <row r="15" spans="1:15" s="188" customFormat="1" ht="48" customHeight="1">
      <c r="B15" s="260" t="s">
        <v>174</v>
      </c>
      <c r="C15" s="221" t="s">
        <v>231</v>
      </c>
      <c r="D15" s="221" t="s">
        <v>230</v>
      </c>
      <c r="E15" s="330"/>
      <c r="H15" s="288"/>
      <c r="I15" s="260" t="s">
        <v>174</v>
      </c>
      <c r="J15" s="221" t="s">
        <v>187</v>
      </c>
      <c r="K15" s="330"/>
      <c r="L15" s="330"/>
      <c r="M15" s="288"/>
    </row>
    <row r="16" spans="1:15" s="188" customFormat="1" ht="24" customHeight="1">
      <c r="B16" s="343">
        <v>93289</v>
      </c>
      <c r="C16" s="344">
        <f>ROUND(4*B16*2/1000,1)</f>
        <v>746.3</v>
      </c>
      <c r="D16" s="344">
        <f>348.8/5*2</f>
        <v>139.52000000000001</v>
      </c>
      <c r="E16" s="345"/>
      <c r="H16" s="288"/>
      <c r="I16" s="343">
        <v>93289</v>
      </c>
      <c r="J16" s="347">
        <f>723.3/12*2</f>
        <v>120.55</v>
      </c>
      <c r="K16" s="330"/>
      <c r="L16" s="330"/>
      <c r="M16" s="288"/>
    </row>
    <row r="17" spans="2:13" s="202" customFormat="1" ht="24" customHeight="1">
      <c r="B17" s="343">
        <v>97380</v>
      </c>
      <c r="C17" s="344">
        <f>ROUND(4*B17*2/1000,1)</f>
        <v>779</v>
      </c>
      <c r="D17" s="347">
        <f>364.1/5*2</f>
        <v>145.64000000000001</v>
      </c>
      <c r="E17" s="378"/>
      <c r="H17" s="331"/>
      <c r="I17" s="346">
        <v>97380</v>
      </c>
      <c r="J17" s="347">
        <f>693.3/12*2</f>
        <v>115.55</v>
      </c>
      <c r="K17" s="261"/>
      <c r="L17" s="261"/>
      <c r="M17" s="331"/>
    </row>
    <row r="18" spans="2:13" ht="19.5" customHeight="1"/>
    <row r="19" spans="2:13" s="158" customFormat="1" ht="24" customHeight="1">
      <c r="B19" s="161" t="s">
        <v>2</v>
      </c>
      <c r="C19" s="161"/>
      <c r="F19" s="162"/>
      <c r="G19" s="163"/>
      <c r="H19" s="499" t="str">
        <f>+'Ekamut-caxs'!C71</f>
        <v>Դիաննա Հովհաննիսյան</v>
      </c>
      <c r="I19" s="499"/>
      <c r="J19" s="499"/>
      <c r="K19" s="164"/>
    </row>
    <row r="20" spans="2:13" s="147" customFormat="1" ht="17.25" customHeight="1">
      <c r="B20" s="151"/>
      <c r="C20" s="151"/>
      <c r="F20" s="165" t="s">
        <v>96</v>
      </c>
      <c r="G20" s="166"/>
      <c r="H20" s="497" t="s">
        <v>97</v>
      </c>
      <c r="I20" s="497"/>
      <c r="J20" s="497"/>
      <c r="K20" s="152"/>
    </row>
    <row r="21" spans="2:13" s="158" customFormat="1" ht="24.75" customHeight="1">
      <c r="B21" s="159" t="s">
        <v>6</v>
      </c>
      <c r="C21" s="159"/>
      <c r="F21" s="167"/>
      <c r="G21" s="168"/>
      <c r="H21" s="499" t="str">
        <f>+'Ekamut-caxs'!C73</f>
        <v>Կարինե Համբարյան</v>
      </c>
      <c r="I21" s="499"/>
      <c r="J21" s="499"/>
      <c r="K21" s="164"/>
    </row>
    <row r="22" spans="2:13" s="147" customFormat="1" ht="18.75" customHeight="1">
      <c r="F22" s="165" t="s">
        <v>96</v>
      </c>
      <c r="G22" s="166"/>
      <c r="H22" s="497" t="s">
        <v>97</v>
      </c>
      <c r="I22" s="497"/>
      <c r="J22" s="497"/>
      <c r="K22" s="152"/>
    </row>
    <row r="23" spans="2:13" s="148" customFormat="1" ht="15.6">
      <c r="D23" s="152"/>
      <c r="E23" s="15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I31" sqref="I31"/>
    </sheetView>
  </sheetViews>
  <sheetFormatPr defaultColWidth="9.109375" defaultRowHeight="15.6"/>
  <cols>
    <col min="1" max="1" width="4.109375" style="148" customWidth="1"/>
    <col min="2" max="2" width="19.109375" style="148" customWidth="1"/>
    <col min="3" max="3" width="14.88671875" style="148" customWidth="1"/>
    <col min="4" max="4" width="16" style="148" customWidth="1"/>
    <col min="5" max="5" width="14.88671875" style="148" customWidth="1"/>
    <col min="6" max="6" width="16.33203125" style="148" customWidth="1"/>
    <col min="7" max="13" width="14.88671875" style="148" customWidth="1"/>
    <col min="14" max="16384" width="9.109375" style="148"/>
  </cols>
  <sheetData>
    <row r="1" spans="1:13" s="147" customFormat="1" ht="18.75" customHeight="1">
      <c r="A1" s="516" t="s">
        <v>71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</row>
    <row r="2" spans="1:13" s="147" customFormat="1" ht="21.75" customHeight="1">
      <c r="A2" s="517" t="str">
        <f>+'Ekamut-caxs'!A8:D8</f>
        <v xml:space="preserve">«Երևանի Ա. Ցիցիկյանի անվան երաժշտական դպրոց» ՀՈԱԿ-ի 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</row>
    <row r="3" spans="1:13" s="147" customFormat="1" ht="21" customHeight="1">
      <c r="A3" s="517" t="s">
        <v>98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</row>
    <row r="4" spans="1:13" ht="21" customHeight="1" thickBot="1">
      <c r="A4" s="435"/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</row>
    <row r="5" spans="1:13" s="153" customFormat="1" ht="24.75" customHeight="1">
      <c r="A5" s="519" t="s">
        <v>118</v>
      </c>
      <c r="B5" s="521" t="s">
        <v>99</v>
      </c>
      <c r="C5" s="513" t="s">
        <v>100</v>
      </c>
      <c r="D5" s="514"/>
      <c r="E5" s="514"/>
      <c r="F5" s="515"/>
      <c r="G5" s="523" t="s">
        <v>101</v>
      </c>
      <c r="H5" s="523"/>
      <c r="I5" s="523"/>
      <c r="J5" s="523"/>
      <c r="K5" s="513" t="s">
        <v>126</v>
      </c>
      <c r="L5" s="514"/>
      <c r="M5" s="515"/>
    </row>
    <row r="6" spans="1:13" s="157" customFormat="1" ht="51" customHeight="1">
      <c r="A6" s="520"/>
      <c r="B6" s="522"/>
      <c r="C6" s="154" t="s">
        <v>221</v>
      </c>
      <c r="D6" s="155" t="s">
        <v>222</v>
      </c>
      <c r="E6" s="155" t="s">
        <v>243</v>
      </c>
      <c r="F6" s="156" t="s">
        <v>244</v>
      </c>
      <c r="G6" s="155" t="s">
        <v>223</v>
      </c>
      <c r="H6" s="198" t="s">
        <v>222</v>
      </c>
      <c r="I6" s="155" t="s">
        <v>245</v>
      </c>
      <c r="J6" s="198" t="s">
        <v>244</v>
      </c>
      <c r="K6" s="155" t="s">
        <v>221</v>
      </c>
      <c r="L6" s="155" t="s">
        <v>243</v>
      </c>
      <c r="M6" s="156" t="s">
        <v>244</v>
      </c>
    </row>
    <row r="7" spans="1:13" ht="19.5" customHeight="1">
      <c r="A7" s="149">
        <v>1</v>
      </c>
      <c r="B7" s="205" t="s">
        <v>102</v>
      </c>
      <c r="C7" s="284" t="s">
        <v>224</v>
      </c>
      <c r="D7" s="280" t="s">
        <v>224</v>
      </c>
      <c r="E7" s="407">
        <v>2486</v>
      </c>
      <c r="F7" s="408">
        <v>345554</v>
      </c>
      <c r="G7" s="284" t="s">
        <v>224</v>
      </c>
      <c r="H7" s="280" t="s">
        <v>224</v>
      </c>
      <c r="I7" s="407">
        <v>1400</v>
      </c>
      <c r="J7" s="411">
        <v>61072</v>
      </c>
      <c r="K7" s="327" t="s">
        <v>224</v>
      </c>
      <c r="L7" s="407"/>
      <c r="M7" s="414">
        <f t="shared" ref="M7:M16" si="0">+L7*200.47</f>
        <v>0</v>
      </c>
    </row>
    <row r="8" spans="1:13" ht="19.5" customHeight="1">
      <c r="A8" s="149">
        <v>2</v>
      </c>
      <c r="B8" s="205" t="s">
        <v>225</v>
      </c>
      <c r="C8" s="284" t="s">
        <v>224</v>
      </c>
      <c r="D8" s="280" t="s">
        <v>224</v>
      </c>
      <c r="E8" s="407">
        <v>1285</v>
      </c>
      <c r="F8" s="408">
        <v>178615</v>
      </c>
      <c r="G8" s="284" t="s">
        <v>224</v>
      </c>
      <c r="H8" s="280" t="s">
        <v>224</v>
      </c>
      <c r="I8" s="407">
        <v>640</v>
      </c>
      <c r="J8" s="411">
        <v>31727</v>
      </c>
      <c r="K8" s="327" t="s">
        <v>224</v>
      </c>
      <c r="L8" s="407"/>
      <c r="M8" s="414">
        <f t="shared" si="0"/>
        <v>0</v>
      </c>
    </row>
    <row r="9" spans="1:13" ht="19.5" customHeight="1">
      <c r="A9" s="149">
        <v>3</v>
      </c>
      <c r="B9" s="205" t="s">
        <v>103</v>
      </c>
      <c r="C9" s="284" t="s">
        <v>224</v>
      </c>
      <c r="D9" s="280" t="s">
        <v>224</v>
      </c>
      <c r="E9" s="407">
        <v>1986</v>
      </c>
      <c r="F9" s="408">
        <v>276054</v>
      </c>
      <c r="G9" s="284" t="s">
        <v>224</v>
      </c>
      <c r="H9" s="280" t="s">
        <v>224</v>
      </c>
      <c r="I9" s="407">
        <v>720</v>
      </c>
      <c r="J9" s="411">
        <v>36006</v>
      </c>
      <c r="K9" s="327" t="s">
        <v>224</v>
      </c>
      <c r="L9" s="407"/>
      <c r="M9" s="414">
        <f t="shared" si="0"/>
        <v>0</v>
      </c>
    </row>
    <row r="10" spans="1:13" ht="19.5" customHeight="1">
      <c r="A10" s="149">
        <v>4</v>
      </c>
      <c r="B10" s="205" t="s">
        <v>104</v>
      </c>
      <c r="C10" s="284" t="s">
        <v>224</v>
      </c>
      <c r="D10" s="280" t="s">
        <v>224</v>
      </c>
      <c r="E10" s="407"/>
      <c r="F10" s="408"/>
      <c r="G10" s="284" t="s">
        <v>224</v>
      </c>
      <c r="H10" s="280" t="s">
        <v>224</v>
      </c>
      <c r="I10" s="407">
        <v>420</v>
      </c>
      <c r="J10" s="411">
        <v>20462</v>
      </c>
      <c r="K10" s="327" t="s">
        <v>224</v>
      </c>
      <c r="L10" s="407"/>
      <c r="M10" s="414">
        <f t="shared" si="0"/>
        <v>0</v>
      </c>
    </row>
    <row r="11" spans="1:13" ht="19.5" customHeight="1">
      <c r="A11" s="149">
        <v>5</v>
      </c>
      <c r="B11" s="205" t="s">
        <v>105</v>
      </c>
      <c r="C11" s="284" t="s">
        <v>224</v>
      </c>
      <c r="D11" s="280" t="s">
        <v>224</v>
      </c>
      <c r="E11" s="407"/>
      <c r="F11" s="408"/>
      <c r="G11" s="284" t="s">
        <v>224</v>
      </c>
      <c r="H11" s="280" t="s">
        <v>224</v>
      </c>
      <c r="I11" s="407">
        <v>380</v>
      </c>
      <c r="J11" s="411">
        <v>18522</v>
      </c>
      <c r="K11" s="327" t="s">
        <v>224</v>
      </c>
      <c r="L11" s="407"/>
      <c r="M11" s="414">
        <f t="shared" si="0"/>
        <v>0</v>
      </c>
    </row>
    <row r="12" spans="1:13" ht="19.5" customHeight="1">
      <c r="A12" s="149">
        <v>6</v>
      </c>
      <c r="B12" s="205" t="s">
        <v>106</v>
      </c>
      <c r="C12" s="284" t="s">
        <v>224</v>
      </c>
      <c r="D12" s="280" t="s">
        <v>224</v>
      </c>
      <c r="E12" s="407"/>
      <c r="F12" s="408"/>
      <c r="G12" s="284" t="s">
        <v>224</v>
      </c>
      <c r="H12" s="280" t="s">
        <v>224</v>
      </c>
      <c r="I12" s="407">
        <v>420</v>
      </c>
      <c r="J12" s="411">
        <v>21462</v>
      </c>
      <c r="K12" s="327" t="s">
        <v>224</v>
      </c>
      <c r="L12" s="407"/>
      <c r="M12" s="414">
        <f t="shared" si="0"/>
        <v>0</v>
      </c>
    </row>
    <row r="13" spans="1:13" ht="19.5" customHeight="1">
      <c r="A13" s="149">
        <v>7</v>
      </c>
      <c r="B13" s="205" t="s">
        <v>107</v>
      </c>
      <c r="C13" s="284" t="s">
        <v>224</v>
      </c>
      <c r="D13" s="280" t="s">
        <v>224</v>
      </c>
      <c r="E13" s="407"/>
      <c r="F13" s="408"/>
      <c r="G13" s="284" t="s">
        <v>224</v>
      </c>
      <c r="H13" s="280" t="s">
        <v>224</v>
      </c>
      <c r="I13" s="407">
        <v>350</v>
      </c>
      <c r="J13" s="411">
        <v>17718</v>
      </c>
      <c r="K13" s="327" t="s">
        <v>224</v>
      </c>
      <c r="L13" s="407"/>
      <c r="M13" s="414">
        <f t="shared" si="0"/>
        <v>0</v>
      </c>
    </row>
    <row r="14" spans="1:13" ht="19.5" customHeight="1">
      <c r="A14" s="149">
        <v>8</v>
      </c>
      <c r="B14" s="206" t="s">
        <v>108</v>
      </c>
      <c r="C14" s="284" t="s">
        <v>224</v>
      </c>
      <c r="D14" s="280" t="s">
        <v>224</v>
      </c>
      <c r="E14" s="407"/>
      <c r="F14" s="408"/>
      <c r="G14" s="284" t="s">
        <v>224</v>
      </c>
      <c r="H14" s="280" t="s">
        <v>224</v>
      </c>
      <c r="I14" s="407">
        <v>380</v>
      </c>
      <c r="J14" s="411">
        <v>19322</v>
      </c>
      <c r="K14" s="327" t="s">
        <v>224</v>
      </c>
      <c r="L14" s="407"/>
      <c r="M14" s="414">
        <f t="shared" si="0"/>
        <v>0</v>
      </c>
    </row>
    <row r="15" spans="1:13" ht="19.5" customHeight="1">
      <c r="A15" s="149">
        <v>9</v>
      </c>
      <c r="B15" s="206" t="s">
        <v>109</v>
      </c>
      <c r="C15" s="284" t="s">
        <v>224</v>
      </c>
      <c r="D15" s="280" t="s">
        <v>224</v>
      </c>
      <c r="E15" s="407"/>
      <c r="F15" s="408"/>
      <c r="G15" s="284" t="s">
        <v>224</v>
      </c>
      <c r="H15" s="280" t="s">
        <v>224</v>
      </c>
      <c r="I15" s="407">
        <v>420</v>
      </c>
      <c r="J15" s="411">
        <v>21362</v>
      </c>
      <c r="K15" s="327" t="s">
        <v>224</v>
      </c>
      <c r="L15" s="407"/>
      <c r="M15" s="414">
        <f t="shared" si="0"/>
        <v>0</v>
      </c>
    </row>
    <row r="16" spans="1:13" ht="19.5" customHeight="1">
      <c r="A16" s="149">
        <v>10</v>
      </c>
      <c r="B16" s="206" t="s">
        <v>110</v>
      </c>
      <c r="C16" s="284" t="s">
        <v>224</v>
      </c>
      <c r="D16" s="280" t="s">
        <v>224</v>
      </c>
      <c r="E16" s="407"/>
      <c r="F16" s="408"/>
      <c r="G16" s="284" t="s">
        <v>224</v>
      </c>
      <c r="H16" s="280" t="s">
        <v>224</v>
      </c>
      <c r="I16" s="407">
        <v>420</v>
      </c>
      <c r="J16" s="411">
        <v>20662</v>
      </c>
      <c r="K16" s="327" t="s">
        <v>224</v>
      </c>
      <c r="L16" s="407"/>
      <c r="M16" s="414">
        <f t="shared" si="0"/>
        <v>0</v>
      </c>
    </row>
    <row r="17" spans="1:13" ht="19.5" customHeight="1">
      <c r="A17" s="149">
        <v>11</v>
      </c>
      <c r="B17" s="206" t="s">
        <v>111</v>
      </c>
      <c r="C17" s="409">
        <v>608</v>
      </c>
      <c r="D17" s="410">
        <v>84512</v>
      </c>
      <c r="E17" s="471">
        <v>490</v>
      </c>
      <c r="F17" s="408">
        <v>65958.3</v>
      </c>
      <c r="G17" s="412">
        <v>780</v>
      </c>
      <c r="H17" s="413">
        <v>34424</v>
      </c>
      <c r="I17" s="408">
        <v>640</v>
      </c>
      <c r="J17" s="408">
        <v>31527.5</v>
      </c>
      <c r="K17" s="415"/>
      <c r="L17" s="408"/>
      <c r="M17" s="414">
        <f>+L17*200.47</f>
        <v>0</v>
      </c>
    </row>
    <row r="18" spans="1:13" ht="19.5" customHeight="1">
      <c r="A18" s="149">
        <v>12</v>
      </c>
      <c r="B18" s="206" t="s">
        <v>112</v>
      </c>
      <c r="C18" s="409">
        <v>1711</v>
      </c>
      <c r="D18" s="410">
        <v>237829</v>
      </c>
      <c r="E18" s="408">
        <v>1711</v>
      </c>
      <c r="F18" s="408">
        <f>+E18*143.7</f>
        <v>245870.69999999998</v>
      </c>
      <c r="G18" s="412">
        <v>1060</v>
      </c>
      <c r="H18" s="413">
        <v>45959</v>
      </c>
      <c r="I18" s="408">
        <f>+MAX(G18,I8)</f>
        <v>1060</v>
      </c>
      <c r="J18" s="408">
        <f>+I18*53.48</f>
        <v>56688.799999999996</v>
      </c>
      <c r="K18" s="415"/>
      <c r="L18" s="408"/>
      <c r="M18" s="414">
        <f>+L18*200.47</f>
        <v>0</v>
      </c>
    </row>
    <row r="19" spans="1:13" ht="32.25" customHeight="1" thickBot="1">
      <c r="A19" s="207"/>
      <c r="B19" s="213" t="s">
        <v>95</v>
      </c>
      <c r="C19" s="285">
        <f t="shared" ref="C19:K19" si="1">SUM(C7:C18)</f>
        <v>2319</v>
      </c>
      <c r="D19" s="281">
        <f t="shared" si="1"/>
        <v>322341</v>
      </c>
      <c r="E19" s="286">
        <f t="shared" si="1"/>
        <v>7958</v>
      </c>
      <c r="F19" s="282">
        <f>SUM(F7:F18)</f>
        <v>1112052</v>
      </c>
      <c r="G19" s="287">
        <f>SUM(G7:G18)</f>
        <v>1840</v>
      </c>
      <c r="H19" s="281">
        <f>SUM(H7:H18)</f>
        <v>80383</v>
      </c>
      <c r="I19" s="286">
        <f>SUM(I7:I18)</f>
        <v>7250</v>
      </c>
      <c r="J19" s="283">
        <f>SUM(J7:J18)</f>
        <v>356531.3</v>
      </c>
      <c r="K19" s="285">
        <f t="shared" si="1"/>
        <v>0</v>
      </c>
      <c r="L19" s="286">
        <f>SUM(L7:L18)</f>
        <v>0</v>
      </c>
      <c r="M19" s="282">
        <f>SUM(M7:M18)</f>
        <v>0</v>
      </c>
    </row>
    <row r="20" spans="1:13" ht="21.75" customHeight="1">
      <c r="B20" s="158"/>
      <c r="C20" s="263"/>
      <c r="D20" s="186"/>
      <c r="E20" s="263"/>
      <c r="F20" s="186">
        <f>ROUND(F19/1000,1)</f>
        <v>1112.0999999999999</v>
      </c>
      <c r="G20" s="263"/>
      <c r="H20" s="186"/>
      <c r="I20" s="263"/>
      <c r="J20" s="186">
        <f>ROUND(J19/1000,1)</f>
        <v>356.5</v>
      </c>
      <c r="K20" s="263"/>
      <c r="L20" s="263"/>
      <c r="M20" s="186">
        <f>ROUND(M19/1000,1)</f>
        <v>0</v>
      </c>
    </row>
    <row r="21" spans="1:13" ht="21.75" customHeight="1">
      <c r="A21" s="435"/>
      <c r="B21" s="423"/>
      <c r="C21" s="437"/>
      <c r="D21" s="438"/>
      <c r="E21" s="437"/>
      <c r="F21" s="438"/>
      <c r="G21" s="437"/>
      <c r="H21" s="438"/>
      <c r="I21" s="437"/>
      <c r="J21" s="438"/>
      <c r="K21" s="437"/>
      <c r="L21" s="437"/>
      <c r="M21" s="438"/>
    </row>
    <row r="22" spans="1:13" ht="18.75" customHeight="1" thickBot="1">
      <c r="B22" s="518" t="s">
        <v>254</v>
      </c>
      <c r="C22" s="518"/>
      <c r="D22" s="518"/>
      <c r="E22" s="204"/>
      <c r="F22" s="150" t="s">
        <v>100</v>
      </c>
      <c r="H22" s="204"/>
      <c r="J22" s="158" t="s">
        <v>101</v>
      </c>
      <c r="M22" s="150" t="s">
        <v>126</v>
      </c>
    </row>
    <row r="23" spans="1:13" s="147" customFormat="1" ht="34.5" customHeight="1">
      <c r="A23" s="208"/>
      <c r="B23" s="209" t="s">
        <v>130</v>
      </c>
      <c r="C23" s="210" t="s">
        <v>131</v>
      </c>
      <c r="D23" s="210"/>
      <c r="E23" s="210"/>
      <c r="F23" s="211" t="s">
        <v>219</v>
      </c>
      <c r="G23" s="208"/>
      <c r="H23" s="210"/>
      <c r="I23" s="210"/>
      <c r="J23" s="212" t="s">
        <v>219</v>
      </c>
      <c r="K23" s="208"/>
      <c r="L23" s="210"/>
      <c r="M23" s="212" t="s">
        <v>219</v>
      </c>
    </row>
    <row r="24" spans="1:13" ht="23.25" customHeight="1">
      <c r="A24" s="192">
        <v>1</v>
      </c>
      <c r="B24" s="416"/>
      <c r="C24" s="417"/>
      <c r="D24" s="417"/>
      <c r="E24" s="417"/>
      <c r="F24" s="408"/>
      <c r="G24" s="418"/>
      <c r="H24" s="417"/>
      <c r="I24" s="417"/>
      <c r="J24" s="414"/>
      <c r="K24" s="418"/>
      <c r="L24" s="417"/>
      <c r="M24" s="414"/>
    </row>
    <row r="25" spans="1:13" ht="23.25" customHeight="1">
      <c r="A25" s="192">
        <v>2</v>
      </c>
      <c r="B25" s="416"/>
      <c r="C25" s="417"/>
      <c r="D25" s="417"/>
      <c r="E25" s="417"/>
      <c r="F25" s="408"/>
      <c r="G25" s="418"/>
      <c r="H25" s="417"/>
      <c r="I25" s="417"/>
      <c r="J25" s="414"/>
      <c r="K25" s="418"/>
      <c r="L25" s="417"/>
      <c r="M25" s="414"/>
    </row>
    <row r="26" spans="1:13" s="157" customFormat="1" ht="23.25" customHeight="1">
      <c r="A26" s="149">
        <v>3</v>
      </c>
      <c r="B26" s="419"/>
      <c r="C26" s="420"/>
      <c r="D26" s="420"/>
      <c r="E26" s="420"/>
      <c r="F26" s="421"/>
      <c r="G26" s="422"/>
      <c r="H26" s="420"/>
      <c r="I26" s="420"/>
      <c r="J26" s="421"/>
      <c r="K26" s="422"/>
      <c r="L26" s="420"/>
      <c r="M26" s="421"/>
    </row>
    <row r="27" spans="1:13" s="147" customFormat="1" ht="24" customHeight="1">
      <c r="A27" s="193"/>
      <c r="B27" s="184" t="s">
        <v>218</v>
      </c>
      <c r="C27" s="401"/>
      <c r="D27" s="401"/>
      <c r="E27" s="401"/>
      <c r="F27" s="402">
        <f>SUM(F24:F26)</f>
        <v>0</v>
      </c>
      <c r="G27" s="403"/>
      <c r="H27" s="401"/>
      <c r="I27" s="401"/>
      <c r="J27" s="402">
        <f>SUM(J24:J26)</f>
        <v>0</v>
      </c>
      <c r="K27" s="403"/>
      <c r="L27" s="401"/>
      <c r="M27" s="402">
        <f>SUM(M24:M26)</f>
        <v>0</v>
      </c>
    </row>
    <row r="28" spans="1:13" s="147" customFormat="1" ht="25.5" customHeight="1">
      <c r="B28" s="185"/>
      <c r="F28" s="186"/>
      <c r="J28" s="191" t="s">
        <v>132</v>
      </c>
      <c r="K28" s="194"/>
      <c r="L28" s="194"/>
      <c r="M28" s="195">
        <f>SUM(F27:M27)/1000</f>
        <v>0</v>
      </c>
    </row>
    <row r="29" spans="1:13" s="147" customFormat="1" ht="20.25" customHeight="1">
      <c r="B29" s="185"/>
      <c r="F29" s="186"/>
      <c r="M29" s="186"/>
    </row>
    <row r="30" spans="1:13" s="158" customFormat="1" ht="25.5" customHeight="1">
      <c r="A30" s="423"/>
      <c r="B30" s="424"/>
      <c r="C30" s="425" t="s">
        <v>2</v>
      </c>
      <c r="D30" s="425"/>
      <c r="E30" s="424"/>
      <c r="F30" s="424"/>
      <c r="G30" s="525"/>
      <c r="H30" s="525"/>
      <c r="I30" s="426"/>
      <c r="J30" s="527" t="str">
        <f>+'Ekamut-caxs'!C71</f>
        <v>Դիաննա Հովհաննիսյան</v>
      </c>
      <c r="K30" s="527"/>
      <c r="L30" s="423"/>
      <c r="M30" s="427"/>
    </row>
    <row r="31" spans="1:13" s="147" customFormat="1">
      <c r="A31" s="428"/>
      <c r="B31" s="428"/>
      <c r="C31" s="429"/>
      <c r="D31" s="429"/>
      <c r="E31" s="430"/>
      <c r="F31" s="430"/>
      <c r="G31" s="526" t="s">
        <v>96</v>
      </c>
      <c r="H31" s="526"/>
      <c r="I31" s="431"/>
      <c r="J31" s="526" t="s">
        <v>113</v>
      </c>
      <c r="K31" s="526"/>
      <c r="L31" s="428"/>
      <c r="M31" s="428"/>
    </row>
    <row r="32" spans="1:13" s="158" customFormat="1" ht="23.25" customHeight="1">
      <c r="A32" s="423"/>
      <c r="B32" s="424"/>
      <c r="C32" s="432" t="s">
        <v>6</v>
      </c>
      <c r="D32" s="432"/>
      <c r="E32" s="424"/>
      <c r="F32" s="424"/>
      <c r="G32" s="527"/>
      <c r="H32" s="527"/>
      <c r="I32" s="433"/>
      <c r="J32" s="527" t="str">
        <f>+'Ekamut-caxs'!C73</f>
        <v>Կարինե Համբարյան</v>
      </c>
      <c r="K32" s="527"/>
      <c r="L32" s="423"/>
      <c r="M32" s="423"/>
    </row>
    <row r="33" spans="1:13" s="147" customFormat="1">
      <c r="A33" s="428"/>
      <c r="B33" s="428"/>
      <c r="C33" s="434"/>
      <c r="D33" s="434"/>
      <c r="E33" s="428"/>
      <c r="F33" s="428"/>
      <c r="G33" s="526" t="s">
        <v>96</v>
      </c>
      <c r="H33" s="526"/>
      <c r="I33" s="431"/>
      <c r="J33" s="526" t="s">
        <v>113</v>
      </c>
      <c r="K33" s="526"/>
      <c r="L33" s="428"/>
      <c r="M33" s="428"/>
    </row>
    <row r="34" spans="1:13">
      <c r="A34" s="435"/>
      <c r="B34" s="435"/>
      <c r="C34" s="435"/>
      <c r="D34" s="435"/>
      <c r="E34" s="435"/>
      <c r="F34" s="436" t="s">
        <v>1</v>
      </c>
      <c r="G34" s="435"/>
      <c r="H34" s="435"/>
      <c r="I34" s="435"/>
      <c r="J34" s="435"/>
      <c r="K34" s="435"/>
      <c r="L34" s="435"/>
      <c r="M34" s="435"/>
    </row>
    <row r="35" spans="1:13" ht="16.5" customHeight="1">
      <c r="C35" s="148" t="s">
        <v>114</v>
      </c>
      <c r="E35" s="148" t="s">
        <v>115</v>
      </c>
      <c r="F35" s="148" t="s">
        <v>255</v>
      </c>
      <c r="I35" s="445" t="s">
        <v>116</v>
      </c>
      <c r="J35" s="446" t="s">
        <v>246</v>
      </c>
      <c r="L35" s="446" t="s">
        <v>248</v>
      </c>
      <c r="M35" s="446" t="s">
        <v>249</v>
      </c>
    </row>
    <row r="36" spans="1:13" ht="16.5" customHeight="1">
      <c r="C36" s="148" t="s">
        <v>117</v>
      </c>
      <c r="E36" s="148" t="s">
        <v>115</v>
      </c>
      <c r="F36" s="148" t="s">
        <v>256</v>
      </c>
      <c r="I36" s="524" t="s">
        <v>247</v>
      </c>
      <c r="J36" s="524"/>
      <c r="L36" s="524" t="s">
        <v>250</v>
      </c>
      <c r="M36" s="524"/>
    </row>
    <row r="37" spans="1:13">
      <c r="I37" s="524"/>
      <c r="J37" s="524"/>
      <c r="L37" s="524"/>
      <c r="M37" s="524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view="pageBreakPreview" topLeftCell="A4" workbookViewId="0">
      <selection activeCell="I31" sqref="I31"/>
    </sheetView>
  </sheetViews>
  <sheetFormatPr defaultRowHeight="15"/>
  <cols>
    <col min="1" max="1" width="6" style="145" customWidth="1"/>
    <col min="2" max="2" width="50.109375" style="1" customWidth="1"/>
    <col min="3" max="4" width="19.6640625" style="1" customWidth="1"/>
    <col min="5" max="5" width="20.44140625" style="1" customWidth="1"/>
    <col min="6" max="6" width="11.5546875" style="1" customWidth="1"/>
    <col min="7" max="7" width="12" style="1" bestFit="1" customWidth="1"/>
    <col min="8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7" s="183" customFormat="1" ht="24" customHeight="1">
      <c r="A1" s="490" t="s">
        <v>71</v>
      </c>
      <c r="B1" s="490"/>
      <c r="C1" s="490"/>
      <c r="D1" s="490"/>
      <c r="E1" s="490"/>
    </row>
    <row r="2" spans="1:7" ht="23.25" customHeight="1">
      <c r="A2" s="493" t="b">
        <f>C84=+'Ekamut-caxs'!A8:D8</f>
        <v>0</v>
      </c>
      <c r="B2" s="493"/>
      <c r="C2" s="493"/>
      <c r="D2" s="493"/>
      <c r="E2" s="493"/>
    </row>
    <row r="3" spans="1:7" ht="28.5" customHeight="1">
      <c r="A3" s="493" t="s">
        <v>251</v>
      </c>
      <c r="B3" s="493"/>
      <c r="C3" s="493"/>
      <c r="D3" s="493"/>
      <c r="E3" s="493"/>
    </row>
    <row r="5" spans="1:7">
      <c r="E5" s="220" t="s">
        <v>129</v>
      </c>
    </row>
    <row r="6" spans="1:7" ht="124.5" customHeight="1">
      <c r="A6" s="332" t="s">
        <v>3</v>
      </c>
      <c r="B6" s="332" t="s">
        <v>99</v>
      </c>
      <c r="C6" s="332" t="s">
        <v>213</v>
      </c>
      <c r="D6" s="332" t="s">
        <v>217</v>
      </c>
      <c r="E6" s="332" t="s">
        <v>214</v>
      </c>
    </row>
    <row r="7" spans="1:7">
      <c r="A7" s="332">
        <v>1</v>
      </c>
      <c r="B7" s="332">
        <v>2</v>
      </c>
      <c r="C7" s="332">
        <v>3</v>
      </c>
      <c r="D7" s="332">
        <v>4</v>
      </c>
      <c r="E7" s="332">
        <v>5</v>
      </c>
    </row>
    <row r="8" spans="1:7" ht="24.75" customHeight="1">
      <c r="A8" s="273">
        <v>1</v>
      </c>
      <c r="B8" s="28" t="s">
        <v>226</v>
      </c>
      <c r="C8" s="268">
        <v>46164.5</v>
      </c>
      <c r="D8" s="268">
        <v>944.8</v>
      </c>
      <c r="E8" s="268">
        <f>1315.1+86</f>
        <v>1401.1</v>
      </c>
      <c r="F8" s="1">
        <f>+C8/10</f>
        <v>4616.45</v>
      </c>
    </row>
    <row r="9" spans="1:7" s="339" customFormat="1" ht="25.5" customHeight="1">
      <c r="A9" s="335">
        <v>2</v>
      </c>
      <c r="B9" s="336" t="s">
        <v>194</v>
      </c>
      <c r="C9" s="337">
        <v>4467.2</v>
      </c>
      <c r="D9" s="337">
        <f>144.6/2</f>
        <v>72.3</v>
      </c>
      <c r="E9" s="337">
        <v>86</v>
      </c>
      <c r="F9" s="338">
        <v>46164495</v>
      </c>
    </row>
    <row r="10" spans="1:7" s="339" customFormat="1" ht="25.5" customHeight="1">
      <c r="A10" s="335">
        <v>3</v>
      </c>
      <c r="B10" s="336" t="s">
        <v>190</v>
      </c>
      <c r="C10" s="337">
        <f>4467.2-263.1</f>
        <v>4204.0999999999995</v>
      </c>
      <c r="D10" s="337">
        <v>72.3</v>
      </c>
      <c r="E10" s="337">
        <v>86</v>
      </c>
      <c r="F10" s="338"/>
    </row>
    <row r="11" spans="1:7" s="183" customFormat="1" ht="31.5" customHeight="1">
      <c r="A11" s="249"/>
      <c r="B11" s="333" t="s">
        <v>191</v>
      </c>
      <c r="C11" s="334">
        <f>ROUND(SUM(C8:C10),1)</f>
        <v>54835.8</v>
      </c>
      <c r="D11" s="334">
        <f>ROUND(SUM(D8:D10),1)</f>
        <v>1089.4000000000001</v>
      </c>
      <c r="E11" s="334">
        <f>ROUND(SUM(E8:E10),1)</f>
        <v>1573.1</v>
      </c>
      <c r="F11" s="464">
        <v>8671305</v>
      </c>
      <c r="G11" s="183">
        <f>+F11/2</f>
        <v>4335652.5</v>
      </c>
    </row>
    <row r="13" spans="1:7" ht="19.5" customHeight="1">
      <c r="B13" s="1" t="s">
        <v>215</v>
      </c>
    </row>
    <row r="14" spans="1:7" ht="21.75" customHeight="1">
      <c r="B14" s="528"/>
      <c r="C14" s="528"/>
      <c r="D14" s="528"/>
      <c r="E14" s="528"/>
    </row>
    <row r="17" spans="2:5" ht="25.5" customHeight="1">
      <c r="B17" s="340" t="s">
        <v>192</v>
      </c>
      <c r="E17" s="341" t="str">
        <f>+'Ekamut-caxs'!C71</f>
        <v>Դիաննա Հովհաննիսյան</v>
      </c>
    </row>
    <row r="18" spans="2:5" ht="18.75" customHeight="1">
      <c r="B18" s="146" t="s">
        <v>4</v>
      </c>
      <c r="E18" s="444" t="str">
        <f>+'Ekamut-caxs'!C72</f>
        <v>/անուն, ազգանուն/</v>
      </c>
    </row>
    <row r="19" spans="2:5" ht="23.25" customHeight="1">
      <c r="B19" s="183" t="s">
        <v>6</v>
      </c>
      <c r="E19" s="341" t="str">
        <f>+'Ekamut-caxs'!C73</f>
        <v>Կարինե Համբարյան</v>
      </c>
    </row>
    <row r="20" spans="2:5">
      <c r="C20" s="183" t="s">
        <v>1</v>
      </c>
      <c r="D20" s="183"/>
      <c r="E20" s="444" t="str">
        <f>+'Ekamut-caxs'!C74</f>
        <v>/անուն, ազգանուն/</v>
      </c>
    </row>
    <row r="21" spans="2:5">
      <c r="B21" s="145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view="pageBreakPreview" workbookViewId="0">
      <selection activeCell="I31" sqref="I31"/>
    </sheetView>
  </sheetViews>
  <sheetFormatPr defaultColWidth="9.109375" defaultRowHeight="13.8"/>
  <cols>
    <col min="1" max="1" width="4.44140625" style="352" customWidth="1"/>
    <col min="2" max="2" width="43.6640625" style="351" customWidth="1"/>
    <col min="3" max="3" width="17" style="351" customWidth="1"/>
    <col min="4" max="4" width="16.6640625" style="351" customWidth="1"/>
    <col min="5" max="5" width="13.88671875" style="351" customWidth="1"/>
    <col min="6" max="6" width="14.109375" style="351" customWidth="1"/>
    <col min="7" max="16384" width="9.109375" style="351"/>
  </cols>
  <sheetData>
    <row r="1" spans="1:6" s="350" customFormat="1" ht="24" customHeight="1">
      <c r="A1" s="530" t="s">
        <v>71</v>
      </c>
      <c r="B1" s="530"/>
      <c r="C1" s="530"/>
      <c r="D1" s="530"/>
      <c r="E1" s="530"/>
      <c r="F1" s="530"/>
    </row>
    <row r="2" spans="1:6" ht="29.25" customHeight="1">
      <c r="A2" s="531" t="str">
        <f>+'Ekamut-caxs'!A8:D8</f>
        <v xml:space="preserve">«Երևանի Ա. Ցիցիկյանի անվան երաժշտական դպրոց» ՀՈԱԿ-ի </v>
      </c>
      <c r="B2" s="531"/>
      <c r="C2" s="531"/>
      <c r="D2" s="531"/>
      <c r="E2" s="531"/>
      <c r="F2" s="531"/>
    </row>
    <row r="3" spans="1:6" ht="24.75" customHeight="1">
      <c r="A3" s="531" t="s">
        <v>252</v>
      </c>
      <c r="B3" s="531"/>
      <c r="C3" s="531"/>
      <c r="D3" s="531"/>
      <c r="E3" s="531"/>
      <c r="F3" s="531"/>
    </row>
    <row r="5" spans="1:6" ht="14.4" thickBot="1"/>
    <row r="6" spans="1:6" ht="68.25" customHeight="1">
      <c r="A6" s="353" t="s">
        <v>3</v>
      </c>
      <c r="B6" s="354" t="s">
        <v>197</v>
      </c>
      <c r="C6" s="355" t="s">
        <v>198</v>
      </c>
      <c r="D6" s="353" t="s">
        <v>125</v>
      </c>
      <c r="E6" s="354" t="s">
        <v>199</v>
      </c>
      <c r="F6" s="355" t="s">
        <v>263</v>
      </c>
    </row>
    <row r="7" spans="1:6" s="360" customFormat="1" ht="39.75" customHeight="1">
      <c r="A7" s="356">
        <v>1</v>
      </c>
      <c r="B7" s="357" t="s">
        <v>262</v>
      </c>
      <c r="C7" s="358">
        <f>SUM(C8:C10)</f>
        <v>0</v>
      </c>
      <c r="D7" s="356">
        <v>147</v>
      </c>
      <c r="E7" s="359">
        <v>147</v>
      </c>
      <c r="F7" s="358">
        <v>8000</v>
      </c>
    </row>
    <row r="8" spans="1:6" ht="25.5" customHeight="1">
      <c r="A8" s="361">
        <v>1.1000000000000001</v>
      </c>
      <c r="B8" s="362" t="s">
        <v>264</v>
      </c>
      <c r="C8" s="363"/>
      <c r="D8" s="361">
        <v>4</v>
      </c>
      <c r="E8" s="364">
        <v>4</v>
      </c>
      <c r="F8" s="363">
        <v>4000</v>
      </c>
    </row>
    <row r="9" spans="1:6" ht="25.5" customHeight="1">
      <c r="A9" s="361">
        <v>1.2</v>
      </c>
      <c r="B9" s="362" t="s">
        <v>265</v>
      </c>
      <c r="C9" s="363"/>
      <c r="D9" s="361">
        <v>4</v>
      </c>
      <c r="E9" s="364">
        <v>4</v>
      </c>
      <c r="F9" s="363">
        <v>0</v>
      </c>
    </row>
    <row r="10" spans="1:6" ht="25.5" customHeight="1">
      <c r="A10" s="361">
        <v>1.3</v>
      </c>
      <c r="B10" s="362" t="s">
        <v>266</v>
      </c>
      <c r="C10" s="363"/>
      <c r="D10" s="361">
        <v>32</v>
      </c>
      <c r="E10" s="364">
        <v>32</v>
      </c>
      <c r="F10" s="363">
        <v>4000</v>
      </c>
    </row>
    <row r="11" spans="1:6" s="360" customFormat="1" ht="42" customHeight="1">
      <c r="A11" s="356">
        <v>2</v>
      </c>
      <c r="B11" s="357" t="s">
        <v>267</v>
      </c>
      <c r="C11" s="358">
        <f>SUM(C12:C17)</f>
        <v>0</v>
      </c>
      <c r="D11" s="356">
        <f>SUM(D12:D17)</f>
        <v>11</v>
      </c>
      <c r="E11" s="359">
        <f>SUM(E12:E17)</f>
        <v>11</v>
      </c>
      <c r="F11" s="358">
        <f>SUM(F12:F17)</f>
        <v>60000</v>
      </c>
    </row>
    <row r="12" spans="1:6" ht="21.75" customHeight="1">
      <c r="A12" s="361">
        <v>2.1</v>
      </c>
      <c r="B12" s="362" t="s">
        <v>269</v>
      </c>
      <c r="C12" s="363"/>
      <c r="D12" s="361">
        <v>3</v>
      </c>
      <c r="E12" s="364">
        <v>3</v>
      </c>
      <c r="F12" s="363">
        <v>10000</v>
      </c>
    </row>
    <row r="13" spans="1:6" ht="21.75" customHeight="1">
      <c r="A13" s="361">
        <v>2.2000000000000002</v>
      </c>
      <c r="B13" s="362" t="s">
        <v>270</v>
      </c>
      <c r="C13" s="363"/>
      <c r="D13" s="361">
        <v>2</v>
      </c>
      <c r="E13" s="364">
        <v>2</v>
      </c>
      <c r="F13" s="363">
        <v>10000</v>
      </c>
    </row>
    <row r="14" spans="1:6" ht="21.75" customHeight="1">
      <c r="A14" s="361">
        <v>2.2999999999999998</v>
      </c>
      <c r="B14" s="362" t="s">
        <v>272</v>
      </c>
      <c r="C14" s="363"/>
      <c r="D14" s="361">
        <v>1</v>
      </c>
      <c r="E14" s="364">
        <v>1</v>
      </c>
      <c r="F14" s="363">
        <v>10000</v>
      </c>
    </row>
    <row r="15" spans="1:6" ht="21.75" customHeight="1">
      <c r="A15" s="361">
        <v>2.4</v>
      </c>
      <c r="B15" s="362" t="s">
        <v>271</v>
      </c>
      <c r="C15" s="363"/>
      <c r="D15" s="361">
        <v>1</v>
      </c>
      <c r="E15" s="364">
        <v>1</v>
      </c>
      <c r="F15" s="363">
        <v>10000</v>
      </c>
    </row>
    <row r="16" spans="1:6" ht="21.75" customHeight="1">
      <c r="A16" s="361"/>
      <c r="B16" s="362" t="s">
        <v>277</v>
      </c>
      <c r="C16" s="363"/>
      <c r="D16" s="361">
        <v>3</v>
      </c>
      <c r="E16" s="364">
        <v>3</v>
      </c>
      <c r="F16" s="363">
        <v>10000</v>
      </c>
    </row>
    <row r="17" spans="1:6" ht="21.75" customHeight="1">
      <c r="A17" s="361">
        <v>2.5</v>
      </c>
      <c r="B17" s="362" t="s">
        <v>273</v>
      </c>
      <c r="C17" s="363"/>
      <c r="D17" s="361">
        <v>1</v>
      </c>
      <c r="E17" s="364">
        <v>1</v>
      </c>
      <c r="F17" s="363">
        <v>10000</v>
      </c>
    </row>
    <row r="18" spans="1:6" s="360" customFormat="1" ht="37.5" customHeight="1">
      <c r="A18" s="356">
        <v>3</v>
      </c>
      <c r="B18" s="357" t="s">
        <v>268</v>
      </c>
      <c r="C18" s="358">
        <f>SUM(C19:C22)</f>
        <v>0</v>
      </c>
      <c r="D18" s="356">
        <f>SUM(D19:D22)</f>
        <v>5</v>
      </c>
      <c r="E18" s="359">
        <f>SUM(E19:E22)</f>
        <v>5</v>
      </c>
      <c r="F18" s="358">
        <v>32000</v>
      </c>
    </row>
    <row r="19" spans="1:6" ht="23.25" customHeight="1">
      <c r="A19" s="361">
        <v>3.1</v>
      </c>
      <c r="B19" s="362" t="s">
        <v>274</v>
      </c>
      <c r="C19" s="363"/>
      <c r="D19" s="361">
        <v>1</v>
      </c>
      <c r="E19" s="364">
        <v>1</v>
      </c>
      <c r="F19" s="363">
        <v>8000</v>
      </c>
    </row>
    <row r="20" spans="1:6" ht="23.25" customHeight="1">
      <c r="A20" s="361">
        <v>3.2</v>
      </c>
      <c r="B20" s="362" t="s">
        <v>273</v>
      </c>
      <c r="C20" s="363"/>
      <c r="D20" s="361">
        <v>2</v>
      </c>
      <c r="E20" s="364">
        <v>2</v>
      </c>
      <c r="F20" s="363">
        <v>8000</v>
      </c>
    </row>
    <row r="21" spans="1:6" ht="23.25" customHeight="1">
      <c r="A21" s="361"/>
      <c r="B21" s="362" t="s">
        <v>270</v>
      </c>
      <c r="C21" s="363"/>
      <c r="D21" s="361">
        <v>1</v>
      </c>
      <c r="E21" s="364">
        <v>1</v>
      </c>
      <c r="F21" s="363">
        <v>8000</v>
      </c>
    </row>
    <row r="22" spans="1:6" ht="23.25" customHeight="1">
      <c r="A22" s="361">
        <v>3.3</v>
      </c>
      <c r="B22" s="362" t="s">
        <v>271</v>
      </c>
      <c r="C22" s="363"/>
      <c r="D22" s="361">
        <v>1</v>
      </c>
      <c r="E22" s="364">
        <v>1</v>
      </c>
      <c r="F22" s="363">
        <v>8000</v>
      </c>
    </row>
    <row r="23" spans="1:6" s="360" customFormat="1" ht="37.5" customHeight="1">
      <c r="A23" s="356">
        <v>4</v>
      </c>
      <c r="B23" s="357" t="s">
        <v>275</v>
      </c>
      <c r="C23" s="358">
        <f>SUM(C24:C26)</f>
        <v>0</v>
      </c>
      <c r="D23" s="356">
        <f>SUM(D24:D26)</f>
        <v>5</v>
      </c>
      <c r="E23" s="359">
        <f>SUM(E24:E26)</f>
        <v>5</v>
      </c>
      <c r="F23" s="358">
        <f>SUM(F24:F26)</f>
        <v>0</v>
      </c>
    </row>
    <row r="24" spans="1:6" ht="23.25" customHeight="1">
      <c r="A24" s="361">
        <v>4.0999999999999996</v>
      </c>
      <c r="B24" s="362" t="s">
        <v>276</v>
      </c>
      <c r="C24" s="363"/>
      <c r="D24" s="361">
        <v>4</v>
      </c>
      <c r="E24" s="364">
        <v>4</v>
      </c>
      <c r="F24" s="363">
        <v>0</v>
      </c>
    </row>
    <row r="25" spans="1:6" ht="23.25" customHeight="1">
      <c r="A25" s="361">
        <v>4.2</v>
      </c>
      <c r="B25" s="362" t="s">
        <v>272</v>
      </c>
      <c r="C25" s="363"/>
      <c r="D25" s="361">
        <v>1</v>
      </c>
      <c r="E25" s="364">
        <v>1</v>
      </c>
      <c r="F25" s="363">
        <v>0</v>
      </c>
    </row>
    <row r="26" spans="1:6" ht="23.25" customHeight="1">
      <c r="A26" s="361">
        <v>4.3</v>
      </c>
      <c r="B26" s="362"/>
      <c r="C26" s="363"/>
      <c r="D26" s="361"/>
      <c r="E26" s="364"/>
      <c r="F26" s="365"/>
    </row>
    <row r="27" spans="1:6" s="360" customFormat="1" ht="44.25" customHeight="1" thickBot="1">
      <c r="A27" s="366"/>
      <c r="B27" s="367" t="s">
        <v>73</v>
      </c>
      <c r="C27" s="368">
        <f>C7+C11+C18+C23</f>
        <v>0</v>
      </c>
      <c r="D27" s="366">
        <f>D7+D11+D18+D23</f>
        <v>168</v>
      </c>
      <c r="E27" s="369">
        <f>E7+E11+E18+E23</f>
        <v>168</v>
      </c>
      <c r="F27" s="368"/>
    </row>
    <row r="28" spans="1:6" ht="20.25" customHeight="1"/>
    <row r="29" spans="1:6" ht="20.25" customHeight="1">
      <c r="B29" s="458" t="s">
        <v>253</v>
      </c>
      <c r="D29" s="459"/>
    </row>
    <row r="30" spans="1:6" ht="20.25" customHeight="1"/>
    <row r="31" spans="1:6" ht="20.25" customHeight="1">
      <c r="B31" s="460" t="s">
        <v>200</v>
      </c>
    </row>
    <row r="32" spans="1:6" ht="20.25" customHeight="1">
      <c r="B32" s="350"/>
    </row>
    <row r="33" spans="2:5" ht="20.25" customHeight="1">
      <c r="B33" s="350"/>
    </row>
    <row r="34" spans="2:5" ht="23.25" customHeight="1">
      <c r="B34" s="182" t="s">
        <v>2</v>
      </c>
      <c r="D34" s="532" t="str">
        <f>+'Ekamut-caxs'!C71</f>
        <v>Դիաննա Հովհաննիսյան</v>
      </c>
      <c r="E34" s="532"/>
    </row>
    <row r="35" spans="2:5" ht="11.25" customHeight="1">
      <c r="B35" s="370" t="s">
        <v>4</v>
      </c>
      <c r="D35" s="533" t="s">
        <v>5</v>
      </c>
      <c r="E35" s="533"/>
    </row>
    <row r="36" spans="2:5" ht="24" customHeight="1">
      <c r="B36" s="360" t="s">
        <v>6</v>
      </c>
      <c r="D36" s="532" t="str">
        <f>+'Ekamut-caxs'!C73</f>
        <v>Կարինե Համբարյան</v>
      </c>
      <c r="E36" s="532"/>
    </row>
    <row r="37" spans="2:5" ht="16.5" customHeight="1">
      <c r="B37" s="352" t="s">
        <v>201</v>
      </c>
      <c r="D37" s="529" t="s">
        <v>5</v>
      </c>
      <c r="E37" s="529"/>
    </row>
    <row r="38" spans="2:5" ht="16.2">
      <c r="E38" s="371"/>
    </row>
    <row r="39" spans="2:5" ht="15.75" customHeight="1">
      <c r="E39" s="372"/>
    </row>
    <row r="40" spans="2:5" ht="21" customHeight="1">
      <c r="E40" s="371"/>
    </row>
    <row r="41" spans="2:5">
      <c r="E41" s="372"/>
    </row>
  </sheetData>
  <mergeCells count="7">
    <mergeCell ref="D37:E37"/>
    <mergeCell ref="A1:F1"/>
    <mergeCell ref="A2:F2"/>
    <mergeCell ref="A3:F3"/>
    <mergeCell ref="D34:E34"/>
    <mergeCell ref="D35:E35"/>
    <mergeCell ref="D36:E36"/>
  </mergeCells>
  <pageMargins left="0.15" right="0.17" top="0.27" bottom="0.22" header="0.18" footer="0.15"/>
  <pageSetup paperSize="9" scale="88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a/IBrlwzj7r/0VsAFrPeFnZ94ZMJ1W8HX0dKOqz/KSA=</DigestValue>
    </Reference>
    <Reference Type="http://www.w3.org/2000/09/xmldsig#Object" URI="#idOfficeObject">
      <DigestMethod Algorithm="http://www.w3.org/2001/04/xmlenc#sha256"/>
      <DigestValue>x5W6VzY1OqUqYTl20RAPbZkwj2+al+IxONGezBNxZIk=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47v2ZGj6MtTh1881EuRgRFwlJ2tQYAIibT3HheOgwho=</DigestValue>
    </Reference>
    <Reference Type="http://www.w3.org/2000/09/xmldsig#Object" URI="#idValidSigLnImg">
      <DigestMethod Algorithm="http://www.w3.org/2001/04/xmlenc#sha256"/>
      <DigestValue>/5JWvhU9B1PhbkzEJTAkvaqwKz+ChPC/3q2JvPim+Dk=</DigestValue>
    </Reference>
    <Reference Type="http://www.w3.org/2000/09/xmldsig#Object" URI="#idInvalidSigLnImg">
      <DigestMethod Algorithm="http://www.w3.org/2001/04/xmlenc#sha256"/>
      <DigestValue>f12cPOT8ykkIMn/vYJERi0e68mY95b3PrHgaAZrQhXM=</DigestValue>
    </Reference>
  </SignedInfo>
  <SignatureValue>KErNyXhnpIf5dFYmBGwW9WAc2A4kDJtqqK6V0CmC1IlAuyBjjXJBkEynERANyhYBh3d4f56kAGgk
Pf/iahQQdF1L2/btWJbDGYERAjt/rLj5f19fFDJ+tAIlKERGbbtV3iWDCrQNf9kHQeTdbWJVyhV/
+cOw0RllhQBpuvSQVtOVFEh/11c/10eX56wQ5kPbBnKQa7znuKQoVqDdBMV5Wl5inS5676ZHFYB6
ss1/fPvxZHSIlj5hKWhxb69z0/J+9W8UH9fIhvlq2so8C0TiwZkETR31Rf+sQ2vMy6RFHELU1WO6
HYYatkxmkP1JbbQLQZRHI8HRmlKkYzb0V65Gzw==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nKSEGwW5do1l8/IfHLjclU8XoWcG00ejlSmWpBqA2tw=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jZ14dqTciGvDKSlyviFQG23TtUbPyspbFXLQDFAPkf8=</DigestValue>
      </Reference>
      <Reference URI="/xl/drawings/vmlDrawing2.vml?ContentType=application/vnd.openxmlformats-officedocument.vmlDrawing">
        <DigestMethod Algorithm="http://www.w3.org/2001/04/xmlenc#sha256"/>
        <DigestValue>OFxYSpvwKd7Xu48+6K5ZG0gTi/oZR3ZuSZuqFHJ+NOY=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XkLVX5t/+0N3Zuxg+dJc+NKk8zgiibugGQKku86CvfQ=</DigestValue>
      </Reference>
      <Reference URI="/xl/media/image2.emf?ContentType=image/x-emf">
        <DigestMethod Algorithm="http://www.w3.org/2001/04/xmlenc#sha256"/>
        <DigestValue>wbtWpgBtSBFSVhUK2/b5F6SRoi7TiVh2DJjcpL831C0=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bB+wNKMCjNWxPtASqJPStskovnhSUI8UmOh58yVyDnI=</DigestValue>
      </Reference>
      <Reference URI="/xl/styles.xml?ContentType=application/vnd.openxmlformats-officedocument.spreadsheetml.styles+xml">
        <DigestMethod Algorithm="http://www.w3.org/2001/04/xmlenc#sha256"/>
        <DigestValue>E3s4HtzQmAg4IOmJoJSj8gnP34KL6UwVXzOpP2Gr/sY=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2C9e73IQUlJVkI8Jd6tWGJTQms0dhgx167EJMklMTOM=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oVeiEKqHnG1YnycWr0rMDq2f6I4JEwkKf356M6YZo7s=</DigestValue>
      </Reference>
      <Reference URI="/xl/worksheets/sheet2.xml?ContentType=application/vnd.openxmlformats-officedocument.spreadsheetml.worksheet+xml">
        <DigestMethod Algorithm="http://www.w3.org/2001/04/xmlenc#sha256"/>
        <DigestValue>z8xZfCLRffD6j6gYNOU4mjMbdkKtdGV9/qppqeH41yw=</DigestValue>
      </Reference>
      <Reference URI="/xl/worksheets/sheet3.xml?ContentType=application/vnd.openxmlformats-officedocument.spreadsheetml.worksheet+xml">
        <DigestMethod Algorithm="http://www.w3.org/2001/04/xmlenc#sha256"/>
        <DigestValue>65HtdXQ9SQcj5MU26coaRRrR7N7II2nUYg86V6d16Bo=</DigestValue>
      </Reference>
      <Reference URI="/xl/worksheets/sheet4.xml?ContentType=application/vnd.openxmlformats-officedocument.spreadsheetml.worksheet+xml">
        <DigestMethod Algorithm="http://www.w3.org/2001/04/xmlenc#sha256"/>
        <DigestValue>ZgLU3F63mKKZQeqeMOsR4kA+XWYqXaopFAGyCTi8ojI=</DigestValue>
      </Reference>
      <Reference URI="/xl/worksheets/sheet5.xml?ContentType=application/vnd.openxmlformats-officedocument.spreadsheetml.worksheet+xml">
        <DigestMethod Algorithm="http://www.w3.org/2001/04/xmlenc#sha256"/>
        <DigestValue>e9vkYtxZ4ByYF6Bb4IJUbthBJmJNv5EbXm02+KH29UE=</DigestValue>
      </Reference>
      <Reference URI="/xl/worksheets/sheet6.xml?ContentType=application/vnd.openxmlformats-officedocument.spreadsheetml.worksheet+xml">
        <DigestMethod Algorithm="http://www.w3.org/2001/04/xmlenc#sha256"/>
        <DigestValue>omqgl+PHgSS1IY5YWSyX8IcJr/JTGVdRIVSwHGsaF/M=</DigestValue>
      </Reference>
      <Reference URI="/xl/worksheets/sheet7.xml?ContentType=application/vnd.openxmlformats-officedocument.spreadsheetml.worksheet+xml">
        <DigestMethod Algorithm="http://www.w3.org/2001/04/xmlenc#sha256"/>
        <DigestValue>IjGIE2L6QHN49eaF6UjCTBmtk4xEY6l/GHdw1751HVI=</DigestValue>
      </Reference>
      <Reference URI="/xl/worksheets/sheet8.xml?ContentType=application/vnd.openxmlformats-officedocument.spreadsheetml.worksheet+xml">
        <DigestMethod Algorithm="http://www.w3.org/2001/04/xmlenc#sha256"/>
        <DigestValue>ZVx1WUxBZWJ60h45xHs7gXBv+ZnQnJjWU5xiPo2iBE4=</DigestValue>
      </Reference>
      <Reference URI="/xl/worksheets/sheet9.xml?ContentType=application/vnd.openxmlformats-officedocument.spreadsheetml.worksheet+xml">
        <DigestMethod Algorithm="http://www.w3.org/2001/04/xmlenc#sha256"/>
        <DigestValue>Rqhr18yK6oa2LJmmpXsjNAjHfozpDgszjenk3rCTC70=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2022-12-26T13:50:21Z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{768FD2BC-88E8-4BF0-AEF4-C40A6F0974A4}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2022-12-26T13:50:21Z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rPAJjMzwHO/FN33GKNd2jKzwAODgoJAAAAAPDi5gHw4uYBdq4NcAAAAACoylAJXMrPAQAAAAAAAAAAAAAAAAAAAACw0OYBAAAAAAAAAAAAAAAAAAAAAAAAAAAAAAAAAAAAAAAAAAAAAAAALl3IVQAAAAAIzM8B6ftTdwAAzwEAAAAA9ftTd3EsBlX1////AAAAAAAAAAAAAAAAkAEAAN0vBlWkys8B3a9zdwAAFnaYys8BAAAAAKDKzwEAAAAAAAAAAGG4cncAAAAACQAAALjLzwG4y88BAAIAAPz///8BAAAAAAAAAAAAAAAAAAAAAAAAAAAAAADQeEk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tEAXAADmAb0ts24qfRXTUp/IVfhO7QEoAgAA0AcWAggCAADQBxYCZAAAAPwOzwEIAgAAsKFAF+hVSgkAH3AXAAAAAAAAAAAAABYCAgAAAAAAAABBAAAAAAAWAnwCFgIAAAAA/AEAADQVFgIAAAAAAADmATAVFgIAAIl3wAjPAa5eiXcYs0AXrl6JdwAAAAAAAAAAQAznAUAM5wHUCM8BHy+nbgAA5gEAAAAA/AEAAOQIzwHdLqduAAAAAAcAAAAAAAAAYbhyd/wBAAAHAAAADArPAQwKzwEAAgAA/P///wEAAAAAAAAAAAAAAAAAAADQeE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oSsAjPAZQKzwHO/FN3DQEAAAAAAAA4DgoZAAAAAOkBAAB0AQAAUJ3mAQEAAAAYBz8XAAAAAGDX5RIAAAAA4MYBAdDN5RIAAAAAYNflErCSuG4DAAAAuJK4bgEAAACAXFcXvGrrbr0ts24qfRXTUp/IVfhO7QEECs8B6ftTdwAAzwECAAAA9ftTd/wOzwHg////AAAAAAAAAAAAAAAAkAEAAAAAAAEAAAAAYQByAGkAYQBsAAAAAAAAAAAAAAAAAAAABgAAAAAAAABhuHJ3AAAAAAYAAAC0Cc8BtAnPAQACAAD8////AQAAAAAAAAAAAAAAAAAAANB4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M8BraZUd6MNAADIo88BcQEhmHEBmAAAAAAA/////6MNJv//////0AoAAAomCgB0QOoSAAAAAHEBmP//////0AoAACGYAQCABdEJAAAAAJw9pXZ5RFJ3cQEhmHTegBcBAAAA/////wAAAACA30gbNKjPAQAAAACA30gbAAArG4pEUneABdEJcQEhmAEAAAB03oAXgN9IGwAAAAAAAAAAcQGYADSozwFxAZj//////9AKAAAhmAEAgAXRCQAAAACOJFZ3cQEhmCAjIRsKAAAA/////wAAAAAQAAAAAwEAAPNlAAAcAAABcQEhm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KzwCYzM8BzvxTd9xijXdoys8ADg4KCQAAAADw4uYB8OLmAXauDXAAAAAAqMpQCVzKzwEAAAAAAAAAAAAAAAAAAAAAsNDmAQAAAAAAAAAAAAAAAAAAAAAAAAAAAAAAAAAAAAAAAAAAAAAAAC5dyFUAAAAACMzPAen7U3cAAM8BAAAAAPX7U3dxLAZV9f///wAAAAAAAAAAAAAAAJABAADdLwZVpMrPAd2vc3cAABZ2mMrPAQAAAACgys8BAAAAAAAAAABhuHJ3AAAAAAkAAAC4y88BuMvPAQACAAD8////AQAAAAAAAAAAAAAAAAAAAAAAAAAAAAAA0Hh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tEAXAADmAb0ts24qfRXTUp/IVfhO7QEoAgAA0AcWAggCAADQBxYCZAAAAPwOzwEIAgAAsKFAF+hVSgkAH3AXAAAAAAAAAAAAABYCAgAAAAAAAABBAAAAAAAWAnwCFgIAAAAA/AEAADQVFgIAAAAAAADmATAVFgIAAIl3wAjPAa5eiXcYs0AXrl6JdwAAAAAAAAAAQAznAUAM5wHUCM8BHy+nbgAA5gEAAAAA/AEAAOQIzwHdLqduAAAAAAcAAAAAAAAAYbhyd/wBAAAHAAAADArPAQwKzwEAAgAA/P///wEAAAAAAAAAAAAAAAAAAADQeE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oSsAjPAZQKzwHO/FN3DQEAAAAAAAA4DgoZAAAAAOkBAAB0AQAAUJ3mAQEAAAAYBz8XAAAAAGDX5RIAAAAA4MYBAdDN5RIAAAAAYNflErCSuG4DAAAAuJK4bgEAAACAXFcXvGrrbr0ts24qfRXTUp/IVfhO7QEECs8B6ftTdwAAzwECAAAA9ftTd/wOzwHg////AAAAAAAAAAAAAAAAkAEAAAAAAAEAAAAAYQByAGkAYQBsAAAAAAAAAAAAAAAAAAAABgAAAAAAAABhuHJ3AAAAAAYAAAC0Cc8BtAnPAQACAAD8////AQAAAAAAAAAAAAAAAAAAANB4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M8BraZUd6MNAADIo88BTQEh100B1wAAAAAAXk7FbqMNJv//////0AoAAAomCgB0QOoSAAAAAE0B1///////0AoAACHXAQCABdEJAAAAAJw9pXZ5RFJ3TQEh13TegBcBAAAA/////wAAAABQI0obNKjPAQAAAABQI0obAAArG4pEUneABdEJTQEh1wEAAAB03oAXUCNKGwAAAAAAAAAATQHXADSozwFNAdf//////9AKAAAh1wEAgAXRCQAAAACOJFZ3TQEh18gFVBcRAAAA/////wAAAAAQAAAAAwEAAPNlAAAcAAABTQEh11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tWB22/wGJQDI02Uf2QDBYcPgx78nVuzNeUTe2fpMqXs=</DigestValue>
    </Reference>
    <Reference Type="http://www.w3.org/2000/09/xmldsig#Object" URI="#idOfficeObject">
      <DigestMethod Algorithm="http://www.w3.org/2001/04/xmlenc#sha256"/>
      <DigestValue>0301jk8nrjrbyCMKeR4Wt/Nj/7c5dbI3BcNSV25yuxg=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DFIw7hb9RegXXdqWuFv168JruwZFoGR+0zJbnVt0sG4=</DigestValue>
    </Reference>
    <Reference Type="http://www.w3.org/2000/09/xmldsig#Object" URI="#idValidSigLnImg">
      <DigestMethod Algorithm="http://www.w3.org/2001/04/xmlenc#sha256"/>
      <DigestValue>qyos5FuNYIDKYnUatc0XmMBgeWHAAdSPVMmvnVQ7nwI=</DigestValue>
    </Reference>
    <Reference Type="http://www.w3.org/2000/09/xmldsig#Object" URI="#idInvalidSigLnImg">
      <DigestMethod Algorithm="http://www.w3.org/2001/04/xmlenc#sha256"/>
      <DigestValue>6TnIfq6TIJ/6+SQCAEoFggU5/QxIyVMBzzaJ+4dBuKE=</DigestValue>
    </Reference>
  </SignedInfo>
  <SignatureValue>AqsHCoZupexLN1lFhkaW2/4I0+SFdHtoDCxNsnDYv6QJZ8hfS163Yh7r2vAlS4NlTa2I5uxC5VAM
y94TCGe/AcxyqZqA2CroP1jy31mtZ4jbB3OB+SzIKkTyWRT/V4w68rh8uUB4RNQlmorbNLUCEPsB
L7onKvFZrichTAnyMujRp7BrFPe4QuM+OoVa8znVeJMEbrvwIoF8LWjqU5EmtUpOO37H/AZD33ux
bcfuzK+JdKOwOx23m81Tou9WBavz+tXx8/jgWTIssaQHGDLHzmlcIsf5fmAGm4Vgd1qLJlfGyS8F
s5y9rJsf/Wgo4nktbZgNFJ5LRWPL+7B/xiwPiA==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nKSEGwW5do1l8/IfHLjclU8XoWcG00ejlSmWpBqA2tw=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jZ14dqTciGvDKSlyviFQG23TtUbPyspbFXLQDFAPkf8=</DigestValue>
      </Reference>
      <Reference URI="/xl/drawings/vmlDrawing2.vml?ContentType=application/vnd.openxmlformats-officedocument.vmlDrawing">
        <DigestMethod Algorithm="http://www.w3.org/2001/04/xmlenc#sha256"/>
        <DigestValue>OFxYSpvwKd7Xu48+6K5ZG0gTi/oZR3ZuSZuqFHJ+NOY=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XkLVX5t/+0N3Zuxg+dJc+NKk8zgiibugGQKku86CvfQ=</DigestValue>
      </Reference>
      <Reference URI="/xl/media/image2.emf?ContentType=image/x-emf">
        <DigestMethod Algorithm="http://www.w3.org/2001/04/xmlenc#sha256"/>
        <DigestValue>wbtWpgBtSBFSVhUK2/b5F6SRoi7TiVh2DJjcpL831C0=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bB+wNKMCjNWxPtASqJPStskovnhSUI8UmOh58yVyDnI=</DigestValue>
      </Reference>
      <Reference URI="/xl/styles.xml?ContentType=application/vnd.openxmlformats-officedocument.spreadsheetml.styles+xml">
        <DigestMethod Algorithm="http://www.w3.org/2001/04/xmlenc#sha256"/>
        <DigestValue>E3s4HtzQmAg4IOmJoJSj8gnP34KL6UwVXzOpP2Gr/sY=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2C9e73IQUlJVkI8Jd6tWGJTQms0dhgx167EJMklMTOM=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oVeiEKqHnG1YnycWr0rMDq2f6I4JEwkKf356M6YZo7s=</DigestValue>
      </Reference>
      <Reference URI="/xl/worksheets/sheet2.xml?ContentType=application/vnd.openxmlformats-officedocument.spreadsheetml.worksheet+xml">
        <DigestMethod Algorithm="http://www.w3.org/2001/04/xmlenc#sha256"/>
        <DigestValue>z8xZfCLRffD6j6gYNOU4mjMbdkKtdGV9/qppqeH41yw=</DigestValue>
      </Reference>
      <Reference URI="/xl/worksheets/sheet3.xml?ContentType=application/vnd.openxmlformats-officedocument.spreadsheetml.worksheet+xml">
        <DigestMethod Algorithm="http://www.w3.org/2001/04/xmlenc#sha256"/>
        <DigestValue>65HtdXQ9SQcj5MU26coaRRrR7N7II2nUYg86V6d16Bo=</DigestValue>
      </Reference>
      <Reference URI="/xl/worksheets/sheet4.xml?ContentType=application/vnd.openxmlformats-officedocument.spreadsheetml.worksheet+xml">
        <DigestMethod Algorithm="http://www.w3.org/2001/04/xmlenc#sha256"/>
        <DigestValue>ZgLU3F63mKKZQeqeMOsR4kA+XWYqXaopFAGyCTi8ojI=</DigestValue>
      </Reference>
      <Reference URI="/xl/worksheets/sheet5.xml?ContentType=application/vnd.openxmlformats-officedocument.spreadsheetml.worksheet+xml">
        <DigestMethod Algorithm="http://www.w3.org/2001/04/xmlenc#sha256"/>
        <DigestValue>e9vkYtxZ4ByYF6Bb4IJUbthBJmJNv5EbXm02+KH29UE=</DigestValue>
      </Reference>
      <Reference URI="/xl/worksheets/sheet6.xml?ContentType=application/vnd.openxmlformats-officedocument.spreadsheetml.worksheet+xml">
        <DigestMethod Algorithm="http://www.w3.org/2001/04/xmlenc#sha256"/>
        <DigestValue>omqgl+PHgSS1IY5YWSyX8IcJr/JTGVdRIVSwHGsaF/M=</DigestValue>
      </Reference>
      <Reference URI="/xl/worksheets/sheet7.xml?ContentType=application/vnd.openxmlformats-officedocument.spreadsheetml.worksheet+xml">
        <DigestMethod Algorithm="http://www.w3.org/2001/04/xmlenc#sha256"/>
        <DigestValue>IjGIE2L6QHN49eaF6UjCTBmtk4xEY6l/GHdw1751HVI=</DigestValue>
      </Reference>
      <Reference URI="/xl/worksheets/sheet8.xml?ContentType=application/vnd.openxmlformats-officedocument.spreadsheetml.worksheet+xml">
        <DigestMethod Algorithm="http://www.w3.org/2001/04/xmlenc#sha256"/>
        <DigestValue>ZVx1WUxBZWJ60h45xHs7gXBv+ZnQnJjWU5xiPo2iBE4=</DigestValue>
      </Reference>
      <Reference URI="/xl/worksheets/sheet9.xml?ContentType=application/vnd.openxmlformats-officedocument.spreadsheetml.worksheet+xml">
        <DigestMethod Algorithm="http://www.w3.org/2001/04/xmlenc#sha256"/>
        <DigestValue>Rqhr18yK6oa2LJmmpXsjNAjHfozpDgszjenk3rCTC70=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2022-12-26T13:50:42Z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{4D538BF1-AEE3-4A27-B788-DC7604B571F1}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2022-12-26T13:50:42Z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rPAJjMzwHO/FN33GKNd2jKzwAODgoJAAAAAPDi5gHw4uYBdq4NcAAAAACoylAJXMrPAQAAAAAAAAAAAAAAAAAAAACw0OYBAAAAAAAAAAAAAAAAAAAAAAAAAAAAAAAAAAAAAAAAAAAAAAAALl3IVQAAAAAIzM8B6ftTdwAAzwEAAAAA9ftTd3EsBlX1////AAAAAAAAAAAAAAAAkAEAAN0vBlWkys8B3a9zdwAAFnaYys8BAAAAAKDKzwEAAAAAAAAAAGG4cncAAAAACQAAALjLzwG4y88BAAIAAPz///8BAAAAAAAAAAAAAAAAAAAAAAAAAAAAAADQeEk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tEAXAADmAb0ts24qfRXTUp/IVfhO7QEoAgAA0AcWAggCAADQBxYCZAAAAPwOzwEIAgAAsKFAF+hVSgkAH3AXAAAAAAAAAAAAABYCAgAAAAAAAABBAAAAAAAWAnwCFgIAAAAA/AEAADQVFgIAAAAAAADmATAVFgIAAIl3wAjPAa5eiXcYs0AXrl6JdwAAAAAAAAAAQAznAUAM5wHUCM8BHy+nbgAA5gEAAAAA/AEAAOQIzwHdLqduAAAAAAcAAAAAAAAAYbhyd/wBAAAHAAAADArPAQwKzwEAAgAA/P///wEAAAAAAAAAAAAAAAAAAADQeE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oSsAjPAZQKzwHO/FN3DQEAAAAAAAA4DgoZAAAAAOkBAAB0AQAAUJ3mAQEAAAAYBz8XAAAAAGDX5RIAAAAA4MYBAdDN5RIAAAAAYNflErCSuG4DAAAAuJK4bgEAAACAXFcXvGrrbr0ts24qfRXTUp/IVfhO7QEECs8B6ftTdwAAzwECAAAA9ftTd/wOzwHg////AAAAAAAAAAAAAAAAkAEAAAAAAAEAAAAAYQByAGkAYQBsAAAAAAAAAAAAAAAAAAAABgAAAAAAAABhuHJ3AAAAAAYAAAC0Cc8BtAnPAQACAAD8////AQAAAAAAAAAAAAAAAAAAANB4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88BraZUd6MNAADoos8BTAEhckwBcgAAAAAAXk7FbqMNJv//////0AoAAAomCgB0QOoSAAAAAEwBcv//////0AoAACFyAQCABf4WAAAAAJw9pXZ5RFJ3TAEhcnTegBcBAAAA/////wAAAAB4IFgbVKfPAQAAAAB4IFgbAADsEopEUneABf4WTAEhcgEAAAB03oAXeCBYGwAAAAAAAAAATAFyAFSnzwFMAXL//////9AKAAAhcgEAgAX+FgAAAACOJFZ3TAEhclh2rxcKAAAA/////wAAAAAQAAAAAwEAAPNlAAAcAAABTAEhc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KzwCYzM8BzvxTd9xijXdoys8ADg4KCQAAAADw4uYB8OLmAXauDXAAAAAAqMpQCVzKzwEAAAAAAAAAAAAAAAAAAAAAsNDmAQAAAAAAAAAAAAAAAAAAAAAAAAAAAAAAAAAAAAAAAAAAAAAAAC5dyFUAAAAACMzPAen7U3cAAM8BAAAAAPX7U3dxLAZV9f///wAAAAAAAAAAAAAAAJABAADdLwZVpMrPAd2vc3cAABZ2mMrPAQAAAACgys8BAAAAAAAAAABhuHJ3AAAAAAkAAAC4y88BuMvPAQACAAD8////AQAAAAAAAAAAAAAAAAAAAAAAAAAAAAAA0HhJ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tEAXAADmAb0ts24qfRXTUp/IVfhO7QEoAgAA0AcWAggCAADQBxYCZAAAAPwOzwEIAgAAsKFAF+hVSgkAH3AXAAAAAAAAAAAAABYCAgAAAAAAAABBAAAAAAAWAnwCFgIAAAAA/AEAADQVFgIAAAAAAADmATAVFgIAAIl3wAjPAa5eiXcYs0AXrl6JdwAAAAAAAAAAQAznAUAM5wHUCM8BHy+nbgAA5gEAAAAA/AEAAOQIzwHdLqduAAAAAAcAAAAAAAAAYbhyd/wBAAAHAAAADArPAQwKzwEAAgAA/P///wEAAAAAAAAAAAAAAAAAAADQeE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oSsAjPAZQKzwHO/FN3DQEAAAAAAAA4DgoZAAAAAOkBAAB0AQAAUJ3mAQEAAAAYBz8XAAAAAGDX5RIAAAAA4MYBAdDN5RIAAAAAYNflErCSuG4DAAAAuJK4bgEAAACAXFcXvGrrbr0ts24qfRXTUp/IVfhO7QEECs8B6ftTdwAAzwECAAAA9ftTd/wOzwHg////AAAAAAAAAAAAAAAAkAEAAAAAAAEAAAAAYQByAGkAYQBsAAAAAAAAAAAAAAAAAAAABgAAAAAAAABhuHJ3AAAAAAYAAAC0Cc8BtAnPAQACAAD8////AQAAAAAAAAAAAAAAAAAAANB4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88BraZUd6MNAADoos8B1BUhltQVlgAAAAAAXk7FbqMNJv//////0AoAAAomCgB0QOoSAAAAANQVlv//////0AoAACGWAQCABf4WAAAAAJw9pXZ5RFJ31BUhlnTegBcBAAAA/////wAAAAAgJFgbVKfPAQAAAAAgJFgbAADsEopEUneABf4W1BUhlgEAAAB03oAXICRYGwAAAAAAAAAA1BWWAFSnzwHUFZb//////9AKAAAhlgEAgAX+FgAAAACOJFZ31BUhlgh9LRsRAAAA/////wAAAAAQAAAAAwEAAPNlAAAcAAAB1BUhl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2022-12-20T12:05:50Z</dcterms:modified>
</cp:coreProperties>
</file>